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ТЕР МО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ТЕР МО'!$32:$32</definedName>
    <definedName name="_xlnm.Print_Area" localSheetId="0">'Смета 12 гр. ТЕР МО'!$A$1:$L$216</definedName>
  </definedNames>
  <calcPr calcId="145621"/>
</workbook>
</file>

<file path=xl/calcChain.xml><?xml version="1.0" encoding="utf-8"?>
<calcChain xmlns="http://schemas.openxmlformats.org/spreadsheetml/2006/main">
  <c r="AF201" i="5" l="1"/>
  <c r="I214" i="5"/>
  <c r="I211" i="5"/>
  <c r="D214" i="5"/>
  <c r="D211" i="5"/>
  <c r="J205" i="5"/>
  <c r="C205" i="5"/>
  <c r="J204" i="5"/>
  <c r="C204" i="5"/>
  <c r="J203" i="5"/>
  <c r="C203" i="5"/>
  <c r="I24" i="5"/>
  <c r="I23" i="5"/>
  <c r="G23" i="5" s="1"/>
  <c r="I22" i="5"/>
  <c r="I21" i="5"/>
  <c r="I20" i="5"/>
  <c r="I19" i="5"/>
  <c r="I18" i="5"/>
  <c r="A201" i="5"/>
  <c r="A197" i="5"/>
  <c r="A193" i="5"/>
  <c r="Q191" i="5"/>
  <c r="L191" i="5"/>
  <c r="G191" i="5"/>
  <c r="O191" i="5" s="1"/>
  <c r="Z191" i="5"/>
  <c r="Y191" i="5"/>
  <c r="W191" i="5"/>
  <c r="K190" i="5"/>
  <c r="J191" i="5" s="1"/>
  <c r="P191" i="5" s="1"/>
  <c r="J190" i="5"/>
  <c r="H190" i="5"/>
  <c r="X191" i="5" s="1"/>
  <c r="G190" i="5"/>
  <c r="F190" i="5"/>
  <c r="V190" i="5"/>
  <c r="T190" i="5"/>
  <c r="U190" i="5"/>
  <c r="S190" i="5"/>
  <c r="E190" i="5"/>
  <c r="D190" i="5"/>
  <c r="I190" i="5"/>
  <c r="C190" i="5"/>
  <c r="B190" i="5"/>
  <c r="Q189" i="5"/>
  <c r="L189" i="5"/>
  <c r="G189" i="5"/>
  <c r="O189" i="5" s="1"/>
  <c r="Z189" i="5"/>
  <c r="Y189" i="5"/>
  <c r="X189" i="5"/>
  <c r="K188" i="5"/>
  <c r="J189" i="5" s="1"/>
  <c r="P189" i="5" s="1"/>
  <c r="J188" i="5"/>
  <c r="H188" i="5"/>
  <c r="W189" i="5" s="1"/>
  <c r="G188" i="5"/>
  <c r="F188" i="5"/>
  <c r="V188" i="5"/>
  <c r="T188" i="5"/>
  <c r="U188" i="5"/>
  <c r="S188" i="5"/>
  <c r="E188" i="5"/>
  <c r="D188" i="5"/>
  <c r="I188" i="5"/>
  <c r="C188" i="5"/>
  <c r="B188" i="5"/>
  <c r="Q187" i="5"/>
  <c r="L193" i="5" s="1"/>
  <c r="L187" i="5"/>
  <c r="J187" i="5"/>
  <c r="P187" i="5" s="1"/>
  <c r="G187" i="5"/>
  <c r="O187" i="5" s="1"/>
  <c r="Z187" i="5"/>
  <c r="Y187" i="5"/>
  <c r="W187" i="5"/>
  <c r="C186" i="5"/>
  <c r="K185" i="5"/>
  <c r="J185" i="5"/>
  <c r="H185" i="5"/>
  <c r="X187" i="5" s="1"/>
  <c r="G185" i="5"/>
  <c r="F185" i="5"/>
  <c r="V185" i="5"/>
  <c r="T185" i="5"/>
  <c r="U185" i="5"/>
  <c r="S185" i="5"/>
  <c r="E185" i="5"/>
  <c r="D185" i="5"/>
  <c r="I185" i="5"/>
  <c r="C185" i="5"/>
  <c r="B185" i="5"/>
  <c r="A184" i="5"/>
  <c r="A180" i="5"/>
  <c r="Q178" i="5"/>
  <c r="L178" i="5"/>
  <c r="G178" i="5"/>
  <c r="O178" i="5" s="1"/>
  <c r="Z178" i="5"/>
  <c r="Y178" i="5"/>
  <c r="X178" i="5"/>
  <c r="W178" i="5"/>
  <c r="K177" i="5"/>
  <c r="J178" i="5" s="1"/>
  <c r="P178" i="5" s="1"/>
  <c r="J177" i="5"/>
  <c r="H177" i="5"/>
  <c r="G177" i="5"/>
  <c r="F177" i="5"/>
  <c r="V177" i="5"/>
  <c r="T177" i="5"/>
  <c r="U177" i="5"/>
  <c r="S177" i="5"/>
  <c r="E177" i="5"/>
  <c r="D177" i="5"/>
  <c r="I177" i="5"/>
  <c r="B177" i="5"/>
  <c r="Q176" i="5"/>
  <c r="L180" i="5" s="1"/>
  <c r="L176" i="5"/>
  <c r="G176" i="5"/>
  <c r="O176" i="5" s="1"/>
  <c r="G180" i="5" s="1"/>
  <c r="Z176" i="5"/>
  <c r="X176" i="5"/>
  <c r="W176" i="5"/>
  <c r="K175" i="5"/>
  <c r="J176" i="5" s="1"/>
  <c r="P176" i="5" s="1"/>
  <c r="J175" i="5"/>
  <c r="H175" i="5"/>
  <c r="Y176" i="5" s="1"/>
  <c r="G175" i="5"/>
  <c r="F175" i="5"/>
  <c r="V175" i="5"/>
  <c r="T175" i="5"/>
  <c r="U175" i="5"/>
  <c r="S175" i="5"/>
  <c r="E175" i="5"/>
  <c r="D175" i="5"/>
  <c r="I175" i="5"/>
  <c r="B175" i="5"/>
  <c r="A174" i="5"/>
  <c r="A170" i="5"/>
  <c r="L168" i="5"/>
  <c r="Q168" i="5" s="1"/>
  <c r="Y168" i="5"/>
  <c r="X168" i="5"/>
  <c r="W168" i="5"/>
  <c r="K166" i="5"/>
  <c r="H165" i="5"/>
  <c r="L167" i="5"/>
  <c r="G167" i="5"/>
  <c r="E167" i="5"/>
  <c r="J166" i="5"/>
  <c r="E166" i="5"/>
  <c r="J165" i="5"/>
  <c r="E165" i="5"/>
  <c r="K164" i="5"/>
  <c r="J164" i="5"/>
  <c r="H164" i="5"/>
  <c r="G164" i="5"/>
  <c r="F164" i="5"/>
  <c r="V163" i="5"/>
  <c r="T163" i="5"/>
  <c r="K165" i="5" s="1"/>
  <c r="J168" i="5" s="1"/>
  <c r="P168" i="5" s="1"/>
  <c r="U163" i="5"/>
  <c r="H166" i="5" s="1"/>
  <c r="S163" i="5"/>
  <c r="F163" i="5"/>
  <c r="E163" i="5"/>
  <c r="D163" i="5"/>
  <c r="I163" i="5"/>
  <c r="C163" i="5"/>
  <c r="B163" i="5"/>
  <c r="Q162" i="5"/>
  <c r="L162" i="5"/>
  <c r="Y162" i="5"/>
  <c r="X162" i="5"/>
  <c r="W162" i="5"/>
  <c r="K159" i="5"/>
  <c r="L161" i="5"/>
  <c r="G161" i="5"/>
  <c r="E161" i="5"/>
  <c r="J160" i="5"/>
  <c r="E160" i="5"/>
  <c r="J159" i="5"/>
  <c r="E159" i="5"/>
  <c r="K158" i="5"/>
  <c r="J162" i="5" s="1"/>
  <c r="P162" i="5" s="1"/>
  <c r="J158" i="5"/>
  <c r="H158" i="5"/>
  <c r="G158" i="5"/>
  <c r="F158" i="5"/>
  <c r="V157" i="5"/>
  <c r="K160" i="5" s="1"/>
  <c r="T157" i="5"/>
  <c r="U157" i="5"/>
  <c r="H160" i="5" s="1"/>
  <c r="S157" i="5"/>
  <c r="H159" i="5" s="1"/>
  <c r="F157" i="5"/>
  <c r="E157" i="5"/>
  <c r="D157" i="5"/>
  <c r="I157" i="5"/>
  <c r="C157" i="5"/>
  <c r="B157" i="5"/>
  <c r="Q156" i="5"/>
  <c r="L156" i="5"/>
  <c r="Y156" i="5"/>
  <c r="X156" i="5"/>
  <c r="W156" i="5"/>
  <c r="K154" i="5"/>
  <c r="K153" i="5"/>
  <c r="J156" i="5" s="1"/>
  <c r="P156" i="5" s="1"/>
  <c r="L155" i="5"/>
  <c r="G155" i="5"/>
  <c r="E155" i="5"/>
  <c r="J154" i="5"/>
  <c r="E154" i="5"/>
  <c r="J153" i="5"/>
  <c r="E153" i="5"/>
  <c r="K152" i="5"/>
  <c r="J152" i="5"/>
  <c r="R152" i="5"/>
  <c r="H152" i="5"/>
  <c r="G152" i="5"/>
  <c r="F152" i="5"/>
  <c r="V151" i="5"/>
  <c r="T151" i="5"/>
  <c r="U151" i="5"/>
  <c r="H154" i="5" s="1"/>
  <c r="S151" i="5"/>
  <c r="H153" i="5" s="1"/>
  <c r="G156" i="5" s="1"/>
  <c r="O156" i="5" s="1"/>
  <c r="F151" i="5"/>
  <c r="E151" i="5"/>
  <c r="D151" i="5"/>
  <c r="I151" i="5"/>
  <c r="C151" i="5"/>
  <c r="B151" i="5"/>
  <c r="Q150" i="5"/>
  <c r="L150" i="5"/>
  <c r="Y150" i="5"/>
  <c r="X150" i="5"/>
  <c r="W150" i="5"/>
  <c r="K148" i="5"/>
  <c r="H147" i="5"/>
  <c r="L149" i="5"/>
  <c r="G149" i="5"/>
  <c r="E149" i="5"/>
  <c r="J148" i="5"/>
  <c r="E148" i="5"/>
  <c r="J147" i="5"/>
  <c r="E147" i="5"/>
  <c r="K146" i="5"/>
  <c r="J146" i="5"/>
  <c r="R146" i="5"/>
  <c r="H146" i="5"/>
  <c r="Z150" i="5" s="1"/>
  <c r="G146" i="5"/>
  <c r="F146" i="5"/>
  <c r="V145" i="5"/>
  <c r="T145" i="5"/>
  <c r="K147" i="5" s="1"/>
  <c r="J150" i="5" s="1"/>
  <c r="P150" i="5" s="1"/>
  <c r="U145" i="5"/>
  <c r="H148" i="5" s="1"/>
  <c r="G150" i="5" s="1"/>
  <c r="O150" i="5" s="1"/>
  <c r="S145" i="5"/>
  <c r="F145" i="5"/>
  <c r="E145" i="5"/>
  <c r="D145" i="5"/>
  <c r="I145" i="5"/>
  <c r="C145" i="5"/>
  <c r="B145" i="5"/>
  <c r="L144" i="5"/>
  <c r="Q144" i="5" s="1"/>
  <c r="Y144" i="5"/>
  <c r="X144" i="5"/>
  <c r="W144" i="5"/>
  <c r="L143" i="5"/>
  <c r="G143" i="5"/>
  <c r="E143" i="5"/>
  <c r="J142" i="5"/>
  <c r="E142" i="5"/>
  <c r="J141" i="5"/>
  <c r="E141" i="5"/>
  <c r="K140" i="5"/>
  <c r="J140" i="5"/>
  <c r="H140" i="5"/>
  <c r="G140" i="5"/>
  <c r="F140" i="5"/>
  <c r="V139" i="5"/>
  <c r="K142" i="5" s="1"/>
  <c r="T139" i="5"/>
  <c r="K141" i="5" s="1"/>
  <c r="U139" i="5"/>
  <c r="H142" i="5" s="1"/>
  <c r="S139" i="5"/>
  <c r="H141" i="5" s="1"/>
  <c r="F139" i="5"/>
  <c r="E139" i="5"/>
  <c r="D139" i="5"/>
  <c r="I139" i="5"/>
  <c r="C139" i="5"/>
  <c r="B139" i="5"/>
  <c r="L138" i="5"/>
  <c r="Q138" i="5" s="1"/>
  <c r="Y138" i="5"/>
  <c r="X138" i="5"/>
  <c r="W138" i="5"/>
  <c r="L137" i="5"/>
  <c r="G137" i="5"/>
  <c r="E137" i="5"/>
  <c r="J136" i="5"/>
  <c r="E136" i="5"/>
  <c r="J135" i="5"/>
  <c r="E135" i="5"/>
  <c r="K134" i="5"/>
  <c r="J134" i="5"/>
  <c r="R134" i="5"/>
  <c r="H134" i="5"/>
  <c r="Z138" i="5" s="1"/>
  <c r="G134" i="5"/>
  <c r="F134" i="5"/>
  <c r="V133" i="5"/>
  <c r="K136" i="5" s="1"/>
  <c r="T133" i="5"/>
  <c r="K135" i="5" s="1"/>
  <c r="U133" i="5"/>
  <c r="H136" i="5" s="1"/>
  <c r="S133" i="5"/>
  <c r="H135" i="5" s="1"/>
  <c r="G138" i="5" s="1"/>
  <c r="O138" i="5" s="1"/>
  <c r="F133" i="5"/>
  <c r="E133" i="5"/>
  <c r="D133" i="5"/>
  <c r="I133" i="5"/>
  <c r="C133" i="5"/>
  <c r="B133" i="5"/>
  <c r="L132" i="5"/>
  <c r="Q132" i="5" s="1"/>
  <c r="Y132" i="5"/>
  <c r="X132" i="5"/>
  <c r="W132" i="5"/>
  <c r="K130" i="5"/>
  <c r="H129" i="5"/>
  <c r="L131" i="5"/>
  <c r="G131" i="5"/>
  <c r="E131" i="5"/>
  <c r="J130" i="5"/>
  <c r="E130" i="5"/>
  <c r="J129" i="5"/>
  <c r="E129" i="5"/>
  <c r="K128" i="5"/>
  <c r="J128" i="5"/>
  <c r="R128" i="5"/>
  <c r="H128" i="5"/>
  <c r="G132" i="5" s="1"/>
  <c r="O132" i="5" s="1"/>
  <c r="G128" i="5"/>
  <c r="F128" i="5"/>
  <c r="V127" i="5"/>
  <c r="T127" i="5"/>
  <c r="K129" i="5" s="1"/>
  <c r="J132" i="5" s="1"/>
  <c r="P132" i="5" s="1"/>
  <c r="U127" i="5"/>
  <c r="H130" i="5" s="1"/>
  <c r="S127" i="5"/>
  <c r="F127" i="5"/>
  <c r="E127" i="5"/>
  <c r="D127" i="5"/>
  <c r="I127" i="5"/>
  <c r="C127" i="5"/>
  <c r="B127" i="5"/>
  <c r="A126" i="5"/>
  <c r="A122" i="5"/>
  <c r="L120" i="5"/>
  <c r="Q120" i="5" s="1"/>
  <c r="Z120" i="5"/>
  <c r="Y120" i="5"/>
  <c r="W120" i="5"/>
  <c r="H117" i="5"/>
  <c r="L119" i="5"/>
  <c r="G119" i="5"/>
  <c r="E119" i="5"/>
  <c r="J118" i="5"/>
  <c r="E118" i="5"/>
  <c r="J117" i="5"/>
  <c r="E117" i="5"/>
  <c r="K116" i="5"/>
  <c r="J116" i="5"/>
  <c r="H116" i="5"/>
  <c r="G116" i="5"/>
  <c r="F116" i="5"/>
  <c r="K115" i="5"/>
  <c r="J115" i="5"/>
  <c r="R115" i="5"/>
  <c r="H115" i="5"/>
  <c r="G115" i="5"/>
  <c r="F115" i="5"/>
  <c r="K114" i="5"/>
  <c r="J114" i="5"/>
  <c r="H114" i="5"/>
  <c r="G114" i="5"/>
  <c r="F114" i="5"/>
  <c r="K113" i="5"/>
  <c r="J113" i="5"/>
  <c r="H113" i="5"/>
  <c r="R113" i="5" s="1"/>
  <c r="G113" i="5"/>
  <c r="F113" i="5"/>
  <c r="C112" i="5"/>
  <c r="V111" i="5"/>
  <c r="K118" i="5" s="1"/>
  <c r="T111" i="5"/>
  <c r="K117" i="5" s="1"/>
  <c r="U111" i="5"/>
  <c r="H118" i="5" s="1"/>
  <c r="S111" i="5"/>
  <c r="F111" i="5"/>
  <c r="E111" i="5"/>
  <c r="D111" i="5"/>
  <c r="I111" i="5"/>
  <c r="C111" i="5"/>
  <c r="B111" i="5"/>
  <c r="L110" i="5"/>
  <c r="Q110" i="5" s="1"/>
  <c r="Z110" i="5"/>
  <c r="Y110" i="5"/>
  <c r="W110" i="5"/>
  <c r="H107" i="5"/>
  <c r="X110" i="5" s="1"/>
  <c r="L109" i="5"/>
  <c r="G109" i="5"/>
  <c r="E109" i="5"/>
  <c r="J108" i="5"/>
  <c r="E108" i="5"/>
  <c r="J107" i="5"/>
  <c r="E107" i="5"/>
  <c r="K106" i="5"/>
  <c r="J106" i="5"/>
  <c r="H106" i="5"/>
  <c r="G106" i="5"/>
  <c r="F106" i="5"/>
  <c r="K105" i="5"/>
  <c r="J105" i="5"/>
  <c r="R105" i="5"/>
  <c r="H105" i="5"/>
  <c r="G105" i="5"/>
  <c r="F105" i="5"/>
  <c r="K104" i="5"/>
  <c r="J104" i="5"/>
  <c r="H104" i="5"/>
  <c r="G104" i="5"/>
  <c r="F104" i="5"/>
  <c r="K103" i="5"/>
  <c r="J110" i="5" s="1"/>
  <c r="P110" i="5" s="1"/>
  <c r="J103" i="5"/>
  <c r="H103" i="5"/>
  <c r="R103" i="5" s="1"/>
  <c r="G103" i="5"/>
  <c r="F103" i="5"/>
  <c r="C102" i="5"/>
  <c r="V101" i="5"/>
  <c r="K108" i="5" s="1"/>
  <c r="T101" i="5"/>
  <c r="K107" i="5" s="1"/>
  <c r="U101" i="5"/>
  <c r="H108" i="5" s="1"/>
  <c r="S101" i="5"/>
  <c r="F101" i="5"/>
  <c r="E101" i="5"/>
  <c r="D101" i="5"/>
  <c r="I101" i="5"/>
  <c r="C101" i="5"/>
  <c r="B101" i="5"/>
  <c r="L100" i="5"/>
  <c r="Q100" i="5" s="1"/>
  <c r="Z100" i="5"/>
  <c r="Y100" i="5"/>
  <c r="W100" i="5"/>
  <c r="H97" i="5"/>
  <c r="L99" i="5"/>
  <c r="G99" i="5"/>
  <c r="E99" i="5"/>
  <c r="J98" i="5"/>
  <c r="E98" i="5"/>
  <c r="J97" i="5"/>
  <c r="E97" i="5"/>
  <c r="K96" i="5"/>
  <c r="J96" i="5"/>
  <c r="H96" i="5"/>
  <c r="G96" i="5"/>
  <c r="F96" i="5"/>
  <c r="K95" i="5"/>
  <c r="J95" i="5"/>
  <c r="R95" i="5"/>
  <c r="H95" i="5"/>
  <c r="G95" i="5"/>
  <c r="F95" i="5"/>
  <c r="K94" i="5"/>
  <c r="J94" i="5"/>
  <c r="H94" i="5"/>
  <c r="G94" i="5"/>
  <c r="F94" i="5"/>
  <c r="K93" i="5"/>
  <c r="J93" i="5"/>
  <c r="H93" i="5"/>
  <c r="R93" i="5" s="1"/>
  <c r="G93" i="5"/>
  <c r="F93" i="5"/>
  <c r="C92" i="5"/>
  <c r="V91" i="5"/>
  <c r="K98" i="5" s="1"/>
  <c r="T91" i="5"/>
  <c r="K97" i="5" s="1"/>
  <c r="U91" i="5"/>
  <c r="H98" i="5" s="1"/>
  <c r="S91" i="5"/>
  <c r="F91" i="5"/>
  <c r="E91" i="5"/>
  <c r="D91" i="5"/>
  <c r="I91" i="5"/>
  <c r="C91" i="5"/>
  <c r="B91" i="5"/>
  <c r="L90" i="5"/>
  <c r="Q90" i="5" s="1"/>
  <c r="Z90" i="5"/>
  <c r="Y90" i="5"/>
  <c r="W90" i="5"/>
  <c r="H87" i="5"/>
  <c r="L89" i="5"/>
  <c r="G89" i="5"/>
  <c r="E89" i="5"/>
  <c r="J88" i="5"/>
  <c r="E88" i="5"/>
  <c r="J87" i="5"/>
  <c r="E87" i="5"/>
  <c r="K86" i="5"/>
  <c r="J86" i="5"/>
  <c r="H86" i="5"/>
  <c r="G86" i="5"/>
  <c r="F86" i="5"/>
  <c r="K85" i="5"/>
  <c r="J85" i="5"/>
  <c r="R85" i="5"/>
  <c r="H85" i="5"/>
  <c r="G85" i="5"/>
  <c r="F85" i="5"/>
  <c r="K84" i="5"/>
  <c r="J84" i="5"/>
  <c r="H84" i="5"/>
  <c r="G84" i="5"/>
  <c r="F84" i="5"/>
  <c r="K83" i="5"/>
  <c r="J90" i="5" s="1"/>
  <c r="P90" i="5" s="1"/>
  <c r="J83" i="5"/>
  <c r="H83" i="5"/>
  <c r="R83" i="5" s="1"/>
  <c r="G83" i="5"/>
  <c r="F83" i="5"/>
  <c r="V82" i="5"/>
  <c r="K88" i="5" s="1"/>
  <c r="T82" i="5"/>
  <c r="K87" i="5" s="1"/>
  <c r="U82" i="5"/>
  <c r="H88" i="5" s="1"/>
  <c r="S82" i="5"/>
  <c r="F82" i="5"/>
  <c r="E82" i="5"/>
  <c r="D82" i="5"/>
  <c r="I82" i="5"/>
  <c r="C82" i="5"/>
  <c r="B82" i="5"/>
  <c r="L81" i="5"/>
  <c r="Q81" i="5" s="1"/>
  <c r="Z81" i="5"/>
  <c r="Y81" i="5"/>
  <c r="W81" i="5"/>
  <c r="K79" i="5"/>
  <c r="L80" i="5"/>
  <c r="G80" i="5"/>
  <c r="E80" i="5"/>
  <c r="J79" i="5"/>
  <c r="E79" i="5"/>
  <c r="J78" i="5"/>
  <c r="E78" i="5"/>
  <c r="K77" i="5"/>
  <c r="J77" i="5"/>
  <c r="H77" i="5"/>
  <c r="G77" i="5"/>
  <c r="F77" i="5"/>
  <c r="K76" i="5"/>
  <c r="J76" i="5"/>
  <c r="H76" i="5"/>
  <c r="R76" i="5" s="1"/>
  <c r="G76" i="5"/>
  <c r="F76" i="5"/>
  <c r="K75" i="5"/>
  <c r="J75" i="5"/>
  <c r="H75" i="5"/>
  <c r="G75" i="5"/>
  <c r="F75" i="5"/>
  <c r="K74" i="5"/>
  <c r="J74" i="5"/>
  <c r="R74" i="5"/>
  <c r="H74" i="5"/>
  <c r="G74" i="5"/>
  <c r="F74" i="5"/>
  <c r="V73" i="5"/>
  <c r="T73" i="5"/>
  <c r="K78" i="5" s="1"/>
  <c r="U73" i="5"/>
  <c r="H79" i="5" s="1"/>
  <c r="S73" i="5"/>
  <c r="H78" i="5" s="1"/>
  <c r="F73" i="5"/>
  <c r="E73" i="5"/>
  <c r="D73" i="5"/>
  <c r="I73" i="5"/>
  <c r="C73" i="5"/>
  <c r="B73" i="5"/>
  <c r="L72" i="5"/>
  <c r="Q72" i="5" s="1"/>
  <c r="Z72" i="5"/>
  <c r="Y72" i="5"/>
  <c r="W72" i="5"/>
  <c r="K70" i="5"/>
  <c r="K69" i="5"/>
  <c r="L71" i="5"/>
  <c r="G71" i="5"/>
  <c r="E71" i="5"/>
  <c r="J70" i="5"/>
  <c r="E70" i="5"/>
  <c r="J69" i="5"/>
  <c r="E69" i="5"/>
  <c r="K68" i="5"/>
  <c r="J72" i="5" s="1"/>
  <c r="P72" i="5" s="1"/>
  <c r="J68" i="5"/>
  <c r="H68" i="5"/>
  <c r="G68" i="5"/>
  <c r="F68" i="5"/>
  <c r="K67" i="5"/>
  <c r="J67" i="5"/>
  <c r="R67" i="5"/>
  <c r="H67" i="5"/>
  <c r="G67" i="5"/>
  <c r="F67" i="5"/>
  <c r="K66" i="5"/>
  <c r="J66" i="5"/>
  <c r="H66" i="5"/>
  <c r="G66" i="5"/>
  <c r="F66" i="5"/>
  <c r="K65" i="5"/>
  <c r="J65" i="5"/>
  <c r="R65" i="5"/>
  <c r="H65" i="5"/>
  <c r="G65" i="5"/>
  <c r="F65" i="5"/>
  <c r="V64" i="5"/>
  <c r="T64" i="5"/>
  <c r="U64" i="5"/>
  <c r="H70" i="5" s="1"/>
  <c r="S64" i="5"/>
  <c r="H69" i="5" s="1"/>
  <c r="F64" i="5"/>
  <c r="E64" i="5"/>
  <c r="D64" i="5"/>
  <c r="I64" i="5"/>
  <c r="C64" i="5"/>
  <c r="B64" i="5"/>
  <c r="Q63" i="5"/>
  <c r="L63" i="5"/>
  <c r="Z63" i="5"/>
  <c r="Y63" i="5"/>
  <c r="X63" i="5"/>
  <c r="K61" i="5"/>
  <c r="J63" i="5" s="1"/>
  <c r="P63" i="5" s="1"/>
  <c r="K60" i="5"/>
  <c r="L62" i="5"/>
  <c r="G62" i="5"/>
  <c r="E62" i="5"/>
  <c r="J61" i="5"/>
  <c r="E61" i="5"/>
  <c r="J60" i="5"/>
  <c r="E60" i="5"/>
  <c r="K59" i="5"/>
  <c r="J59" i="5"/>
  <c r="H59" i="5"/>
  <c r="G59" i="5"/>
  <c r="F59" i="5"/>
  <c r="K58" i="5"/>
  <c r="J58" i="5"/>
  <c r="R58" i="5"/>
  <c r="H58" i="5"/>
  <c r="G58" i="5"/>
  <c r="F58" i="5"/>
  <c r="K57" i="5"/>
  <c r="J57" i="5"/>
  <c r="H57" i="5"/>
  <c r="G57" i="5"/>
  <c r="F57" i="5"/>
  <c r="K56" i="5"/>
  <c r="J56" i="5"/>
  <c r="H56" i="5"/>
  <c r="G56" i="5"/>
  <c r="F56" i="5"/>
  <c r="C55" i="5"/>
  <c r="V54" i="5"/>
  <c r="T54" i="5"/>
  <c r="U54" i="5"/>
  <c r="H61" i="5" s="1"/>
  <c r="S54" i="5"/>
  <c r="H60" i="5" s="1"/>
  <c r="F54" i="5"/>
  <c r="E54" i="5"/>
  <c r="D54" i="5"/>
  <c r="I54" i="5"/>
  <c r="C54" i="5"/>
  <c r="B54" i="5"/>
  <c r="Q53" i="5"/>
  <c r="L53" i="5"/>
  <c r="Z53" i="5"/>
  <c r="Y53" i="5"/>
  <c r="X53" i="5"/>
  <c r="K51" i="5"/>
  <c r="J53" i="5" s="1"/>
  <c r="P53" i="5" s="1"/>
  <c r="H51" i="5"/>
  <c r="K50" i="5"/>
  <c r="L52" i="5"/>
  <c r="G52" i="5"/>
  <c r="E52" i="5"/>
  <c r="J51" i="5"/>
  <c r="E51" i="5"/>
  <c r="J50" i="5"/>
  <c r="E50" i="5"/>
  <c r="K49" i="5"/>
  <c r="J49" i="5"/>
  <c r="H49" i="5"/>
  <c r="G49" i="5"/>
  <c r="F49" i="5"/>
  <c r="K48" i="5"/>
  <c r="J48" i="5"/>
  <c r="R48" i="5"/>
  <c r="H48" i="5"/>
  <c r="G48" i="5"/>
  <c r="F48" i="5"/>
  <c r="K47" i="5"/>
  <c r="J47" i="5"/>
  <c r="H47" i="5"/>
  <c r="G47" i="5"/>
  <c r="F47" i="5"/>
  <c r="K46" i="5"/>
  <c r="J46" i="5"/>
  <c r="H46" i="5"/>
  <c r="G53" i="5" s="1"/>
  <c r="O53" i="5" s="1"/>
  <c r="G46" i="5"/>
  <c r="F46" i="5"/>
  <c r="V45" i="5"/>
  <c r="T45" i="5"/>
  <c r="U45" i="5"/>
  <c r="S45" i="5"/>
  <c r="H50" i="5" s="1"/>
  <c r="F45" i="5"/>
  <c r="E45" i="5"/>
  <c r="D45" i="5"/>
  <c r="I45" i="5"/>
  <c r="C45" i="5"/>
  <c r="B45" i="5"/>
  <c r="Q44" i="5"/>
  <c r="L44" i="5"/>
  <c r="Z44" i="5"/>
  <c r="Y44" i="5"/>
  <c r="G21" i="5" s="1"/>
  <c r="X44" i="5"/>
  <c r="H42" i="5"/>
  <c r="K41" i="5"/>
  <c r="L43" i="5"/>
  <c r="G43" i="5"/>
  <c r="E43" i="5"/>
  <c r="J42" i="5"/>
  <c r="E42" i="5"/>
  <c r="J41" i="5"/>
  <c r="E41" i="5"/>
  <c r="K40" i="5"/>
  <c r="J40" i="5"/>
  <c r="R40" i="5"/>
  <c r="H40" i="5"/>
  <c r="G40" i="5"/>
  <c r="F40" i="5"/>
  <c r="K39" i="5"/>
  <c r="J39" i="5"/>
  <c r="H39" i="5"/>
  <c r="G39" i="5"/>
  <c r="F39" i="5"/>
  <c r="K38" i="5"/>
  <c r="J38" i="5"/>
  <c r="H38" i="5"/>
  <c r="G38" i="5"/>
  <c r="F38" i="5"/>
  <c r="V37" i="5"/>
  <c r="K42" i="5" s="1"/>
  <c r="T37" i="5"/>
  <c r="U37" i="5"/>
  <c r="S37" i="5"/>
  <c r="H41" i="5" s="1"/>
  <c r="F37" i="5"/>
  <c r="E37" i="5"/>
  <c r="D37" i="5"/>
  <c r="I37" i="5"/>
  <c r="C37" i="5"/>
  <c r="B37" i="5"/>
  <c r="A36" i="5"/>
  <c r="A34" i="5"/>
  <c r="A14" i="5"/>
  <c r="H5" i="5"/>
  <c r="A1" i="5"/>
  <c r="G44" i="5" l="1"/>
  <c r="O44" i="5" s="1"/>
  <c r="X120" i="5"/>
  <c r="G81" i="5"/>
  <c r="O81" i="5" s="1"/>
  <c r="J44" i="5"/>
  <c r="P44" i="5" s="1"/>
  <c r="J100" i="5"/>
  <c r="P100" i="5" s="1"/>
  <c r="X100" i="5"/>
  <c r="G193" i="5"/>
  <c r="J81" i="5"/>
  <c r="P81" i="5" s="1"/>
  <c r="J144" i="5"/>
  <c r="P144" i="5" s="1"/>
  <c r="G72" i="5"/>
  <c r="O72" i="5" s="1"/>
  <c r="G22" i="5"/>
  <c r="L122" i="5"/>
  <c r="G63" i="5"/>
  <c r="O63" i="5" s="1"/>
  <c r="X81" i="5"/>
  <c r="J138" i="5"/>
  <c r="P138" i="5" s="1"/>
  <c r="J170" i="5" s="1"/>
  <c r="G144" i="5"/>
  <c r="O144" i="5" s="1"/>
  <c r="G170" i="5" s="1"/>
  <c r="G168" i="5"/>
  <c r="O168" i="5" s="1"/>
  <c r="J180" i="5"/>
  <c r="J193" i="5"/>
  <c r="L170" i="5"/>
  <c r="Z156" i="5"/>
  <c r="Z162" i="5"/>
  <c r="X90" i="5"/>
  <c r="G20" i="5" s="1"/>
  <c r="J120" i="5"/>
  <c r="P120" i="5" s="1"/>
  <c r="X72" i="5"/>
  <c r="Z132" i="5"/>
  <c r="R158" i="5"/>
  <c r="G162" i="5"/>
  <c r="O162" i="5" s="1"/>
  <c r="Z168" i="5"/>
  <c r="L197" i="5"/>
  <c r="R38" i="5"/>
  <c r="R46" i="5"/>
  <c r="W53" i="5"/>
  <c r="R56" i="5"/>
  <c r="W63" i="5"/>
  <c r="W44" i="5"/>
  <c r="G90" i="5"/>
  <c r="O90" i="5" s="1"/>
  <c r="G100" i="5"/>
  <c r="O100" i="5" s="1"/>
  <c r="G110" i="5"/>
  <c r="O110" i="5" s="1"/>
  <c r="G120" i="5"/>
  <c r="O120" i="5" s="1"/>
  <c r="R164" i="5"/>
  <c r="Z144" i="5"/>
  <c r="R140" i="5"/>
  <c r="L20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1" i="3"/>
  <c r="CX1" i="3"/>
  <c r="CY1" i="3"/>
  <c r="CZ1" i="3"/>
  <c r="DA1" i="3"/>
  <c r="DB1" i="3"/>
  <c r="DC1" i="3"/>
  <c r="A2" i="3"/>
  <c r="CX2" i="3"/>
  <c r="CY2" i="3"/>
  <c r="CZ2" i="3"/>
  <c r="DA2" i="3"/>
  <c r="DB2" i="3"/>
  <c r="DC2" i="3"/>
  <c r="A3" i="3"/>
  <c r="CX3" i="3"/>
  <c r="CY3" i="3"/>
  <c r="CZ3" i="3"/>
  <c r="DB3" i="3" s="1"/>
  <c r="DA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A6" i="3"/>
  <c r="DB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A18" i="3"/>
  <c r="DB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A26" i="3"/>
  <c r="DB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B28" i="3" s="1"/>
  <c r="DA28" i="3"/>
  <c r="DC28" i="3"/>
  <c r="A29" i="3"/>
  <c r="CX29" i="3"/>
  <c r="CY29" i="3"/>
  <c r="CZ29" i="3"/>
  <c r="DB29" i="3" s="1"/>
  <c r="DA29" i="3"/>
  <c r="DC29" i="3"/>
  <c r="A30" i="3"/>
  <c r="CX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Y36" i="3"/>
  <c r="CZ36" i="3"/>
  <c r="DA36" i="3"/>
  <c r="DB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B40" i="3" s="1"/>
  <c r="DA40" i="3"/>
  <c r="DC40" i="3"/>
  <c r="A41" i="3"/>
  <c r="CY41" i="3"/>
  <c r="CZ41" i="3"/>
  <c r="DB41" i="3" s="1"/>
  <c r="DA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Y47" i="3"/>
  <c r="CZ47" i="3"/>
  <c r="DB47" i="3" s="1"/>
  <c r="DA47" i="3"/>
  <c r="DC47" i="3"/>
  <c r="A48" i="3"/>
  <c r="CY48" i="3"/>
  <c r="CZ48" i="3"/>
  <c r="DA48" i="3"/>
  <c r="DB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X58" i="3"/>
  <c r="CY58" i="3"/>
  <c r="CZ58" i="3"/>
  <c r="DB58" i="3" s="1"/>
  <c r="DA58" i="3"/>
  <c r="DC58" i="3"/>
  <c r="A59" i="3"/>
  <c r="CX59" i="3"/>
  <c r="CY59" i="3"/>
  <c r="CZ59" i="3"/>
  <c r="DB59" i="3" s="1"/>
  <c r="DA59" i="3"/>
  <c r="DC59" i="3"/>
  <c r="A60" i="3"/>
  <c r="CX60" i="3"/>
  <c r="CY60" i="3"/>
  <c r="CZ60" i="3"/>
  <c r="DA60" i="3"/>
  <c r="DB60" i="3"/>
  <c r="DC60" i="3"/>
  <c r="A61" i="3"/>
  <c r="CX61" i="3"/>
  <c r="CY61" i="3"/>
  <c r="CZ61" i="3"/>
  <c r="DA61" i="3"/>
  <c r="DB61" i="3"/>
  <c r="DC61" i="3"/>
  <c r="A62" i="3"/>
  <c r="CX62" i="3"/>
  <c r="CY62" i="3"/>
  <c r="CZ62" i="3"/>
  <c r="DA62" i="3"/>
  <c r="DB62" i="3"/>
  <c r="DC62" i="3"/>
  <c r="A63" i="3"/>
  <c r="CX63" i="3"/>
  <c r="CY63" i="3"/>
  <c r="CZ63" i="3"/>
  <c r="DA63" i="3"/>
  <c r="DB63" i="3"/>
  <c r="DC63" i="3"/>
  <c r="A64" i="3"/>
  <c r="CX64" i="3"/>
  <c r="CY64" i="3"/>
  <c r="CZ64" i="3"/>
  <c r="DB64" i="3" s="1"/>
  <c r="DA64" i="3"/>
  <c r="DC64" i="3"/>
  <c r="A65" i="3"/>
  <c r="CX65" i="3"/>
  <c r="CY65" i="3"/>
  <c r="CZ65" i="3"/>
  <c r="DB65" i="3" s="1"/>
  <c r="DA65" i="3"/>
  <c r="DC65" i="3"/>
  <c r="A66" i="3"/>
  <c r="CX66" i="3"/>
  <c r="CY66" i="3"/>
  <c r="CZ66" i="3"/>
  <c r="DA66" i="3"/>
  <c r="DB66" i="3"/>
  <c r="DC66" i="3"/>
  <c r="A67" i="3"/>
  <c r="CX67" i="3"/>
  <c r="CY67" i="3"/>
  <c r="CZ67" i="3"/>
  <c r="DA67" i="3"/>
  <c r="DB67" i="3"/>
  <c r="DC67" i="3"/>
  <c r="A68" i="3"/>
  <c r="CX68" i="3"/>
  <c r="CY68" i="3"/>
  <c r="CZ68" i="3"/>
  <c r="DA68" i="3"/>
  <c r="DB68" i="3"/>
  <c r="DC68" i="3"/>
  <c r="A69" i="3"/>
  <c r="CX69" i="3"/>
  <c r="CY69" i="3"/>
  <c r="CZ69" i="3"/>
  <c r="DA69" i="3"/>
  <c r="DB69" i="3"/>
  <c r="DC69" i="3"/>
  <c r="A70" i="3"/>
  <c r="CX70" i="3"/>
  <c r="CY70" i="3"/>
  <c r="CZ70" i="3"/>
  <c r="DB70" i="3" s="1"/>
  <c r="DA70" i="3"/>
  <c r="DC70" i="3"/>
  <c r="A71" i="3"/>
  <c r="CX71" i="3"/>
  <c r="CY71" i="3"/>
  <c r="CZ71" i="3"/>
  <c r="DB71" i="3" s="1"/>
  <c r="DA71" i="3"/>
  <c r="DC71" i="3"/>
  <c r="A72" i="3"/>
  <c r="CX72" i="3"/>
  <c r="CY72" i="3"/>
  <c r="CZ72" i="3"/>
  <c r="DA72" i="3"/>
  <c r="DB72" i="3"/>
  <c r="DC72" i="3"/>
  <c r="A73" i="3"/>
  <c r="CX73" i="3"/>
  <c r="CY73" i="3"/>
  <c r="CZ73" i="3"/>
  <c r="DA73" i="3"/>
  <c r="DB73" i="3"/>
  <c r="DC73" i="3"/>
  <c r="A74" i="3"/>
  <c r="CX74" i="3"/>
  <c r="CY74" i="3"/>
  <c r="CZ74" i="3"/>
  <c r="DA74" i="3"/>
  <c r="DB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B76" i="3" s="1"/>
  <c r="DA76" i="3"/>
  <c r="DC76" i="3"/>
  <c r="A77" i="3"/>
  <c r="CX77" i="3"/>
  <c r="CY77" i="3"/>
  <c r="CZ77" i="3"/>
  <c r="DB77" i="3" s="1"/>
  <c r="DA77" i="3"/>
  <c r="DC77" i="3"/>
  <c r="A78" i="3"/>
  <c r="CX78" i="3"/>
  <c r="CY78" i="3"/>
  <c r="CZ78" i="3"/>
  <c r="DA78" i="3"/>
  <c r="DB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B83" i="3" s="1"/>
  <c r="DA83" i="3"/>
  <c r="DC83" i="3"/>
  <c r="A84" i="3"/>
  <c r="CX84" i="3"/>
  <c r="CY84" i="3"/>
  <c r="CZ84" i="3"/>
  <c r="DA84" i="3"/>
  <c r="DB84" i="3"/>
  <c r="DC84" i="3"/>
  <c r="A85" i="3"/>
  <c r="CX85" i="3"/>
  <c r="CY85" i="3"/>
  <c r="CZ85" i="3"/>
  <c r="DA85" i="3"/>
  <c r="DB85" i="3"/>
  <c r="DC85" i="3"/>
  <c r="A86" i="3"/>
  <c r="CX86" i="3"/>
  <c r="CY86" i="3"/>
  <c r="CZ86" i="3"/>
  <c r="DA86" i="3"/>
  <c r="DB86" i="3"/>
  <c r="DC86" i="3"/>
  <c r="A87" i="3"/>
  <c r="CX87" i="3"/>
  <c r="CY87" i="3"/>
  <c r="CZ87" i="3"/>
  <c r="DA87" i="3"/>
  <c r="DB87" i="3"/>
  <c r="DC87" i="3"/>
  <c r="A88" i="3"/>
  <c r="CX88" i="3"/>
  <c r="CY88" i="3"/>
  <c r="CZ88" i="3"/>
  <c r="DB88" i="3" s="1"/>
  <c r="DA88" i="3"/>
  <c r="DC88" i="3"/>
  <c r="A89" i="3"/>
  <c r="CX89" i="3"/>
  <c r="CY89" i="3"/>
  <c r="CZ89" i="3"/>
  <c r="DB89" i="3" s="1"/>
  <c r="DA89" i="3"/>
  <c r="DC89" i="3"/>
  <c r="A90" i="3"/>
  <c r="CX90" i="3"/>
  <c r="CY90" i="3"/>
  <c r="CZ90" i="3"/>
  <c r="DA90" i="3"/>
  <c r="DB90" i="3"/>
  <c r="DC90" i="3"/>
  <c r="A91" i="3"/>
  <c r="CX91" i="3"/>
  <c r="CY91" i="3"/>
  <c r="CZ91" i="3"/>
  <c r="DA91" i="3"/>
  <c r="DB91" i="3"/>
  <c r="DC91" i="3"/>
  <c r="A92" i="3"/>
  <c r="CX92" i="3"/>
  <c r="CY92" i="3"/>
  <c r="CZ92" i="3"/>
  <c r="DA92" i="3"/>
  <c r="DB92" i="3"/>
  <c r="DC92" i="3"/>
  <c r="A93" i="3"/>
  <c r="CX93" i="3"/>
  <c r="CY93" i="3"/>
  <c r="CZ93" i="3"/>
  <c r="DA93" i="3"/>
  <c r="DB93" i="3"/>
  <c r="DC93" i="3"/>
  <c r="A94" i="3"/>
  <c r="CX94" i="3"/>
  <c r="CY94" i="3"/>
  <c r="CZ94" i="3"/>
  <c r="DB94" i="3" s="1"/>
  <c r="DA94" i="3"/>
  <c r="DC94" i="3"/>
  <c r="A95" i="3"/>
  <c r="CX95" i="3"/>
  <c r="CY95" i="3"/>
  <c r="CZ95" i="3"/>
  <c r="DB95" i="3" s="1"/>
  <c r="DA95" i="3"/>
  <c r="DC95" i="3"/>
  <c r="A96" i="3"/>
  <c r="CX96" i="3"/>
  <c r="CY96" i="3"/>
  <c r="CZ96" i="3"/>
  <c r="DA96" i="3"/>
  <c r="DB96" i="3"/>
  <c r="DC96" i="3"/>
  <c r="A97" i="3"/>
  <c r="CY97" i="3"/>
  <c r="CZ97" i="3"/>
  <c r="DA97" i="3"/>
  <c r="DB97" i="3"/>
  <c r="DC97" i="3"/>
  <c r="A98" i="3"/>
  <c r="CY98" i="3"/>
  <c r="CZ98" i="3"/>
  <c r="DA98" i="3"/>
  <c r="DB98" i="3"/>
  <c r="DC98" i="3"/>
  <c r="A99" i="3"/>
  <c r="CY99" i="3"/>
  <c r="CZ99" i="3"/>
  <c r="DA99" i="3"/>
  <c r="DB99" i="3"/>
  <c r="DC99" i="3"/>
  <c r="A100" i="3"/>
  <c r="CY100" i="3"/>
  <c r="CZ100" i="3"/>
  <c r="DB100" i="3" s="1"/>
  <c r="DA100" i="3"/>
  <c r="DC100" i="3"/>
  <c r="A101" i="3"/>
  <c r="CY101" i="3"/>
  <c r="CZ101" i="3"/>
  <c r="DB101" i="3" s="1"/>
  <c r="DA101" i="3"/>
  <c r="DC101" i="3"/>
  <c r="A102" i="3"/>
  <c r="CY102" i="3"/>
  <c r="CZ102" i="3"/>
  <c r="DA102" i="3"/>
  <c r="DB102" i="3"/>
  <c r="DC102" i="3"/>
  <c r="A103" i="3"/>
  <c r="CY103" i="3"/>
  <c r="CZ103" i="3"/>
  <c r="DA103" i="3"/>
  <c r="DB103" i="3"/>
  <c r="DC103" i="3"/>
  <c r="A104" i="3"/>
  <c r="CY104" i="3"/>
  <c r="CZ104" i="3"/>
  <c r="DA104" i="3"/>
  <c r="DB104" i="3"/>
  <c r="DC104" i="3"/>
  <c r="A105" i="3"/>
  <c r="CY105" i="3"/>
  <c r="CZ105" i="3"/>
  <c r="DA105" i="3"/>
  <c r="DB105" i="3"/>
  <c r="DC105" i="3"/>
  <c r="A106" i="3"/>
  <c r="CY106" i="3"/>
  <c r="CZ106" i="3"/>
  <c r="DB106" i="3" s="1"/>
  <c r="DA106" i="3"/>
  <c r="DC106" i="3"/>
  <c r="A107" i="3"/>
  <c r="CY107" i="3"/>
  <c r="CZ107" i="3"/>
  <c r="DB107" i="3" s="1"/>
  <c r="DA107" i="3"/>
  <c r="DC107" i="3"/>
  <c r="A108" i="3"/>
  <c r="CY108" i="3"/>
  <c r="CZ108" i="3"/>
  <c r="DA108" i="3"/>
  <c r="DB108" i="3"/>
  <c r="DC108" i="3"/>
  <c r="A109" i="3"/>
  <c r="CY109" i="3"/>
  <c r="CZ109" i="3"/>
  <c r="DA109" i="3"/>
  <c r="DB109" i="3"/>
  <c r="DC109" i="3"/>
  <c r="A110" i="3"/>
  <c r="CY110" i="3"/>
  <c r="CZ110" i="3"/>
  <c r="DA110" i="3"/>
  <c r="DB110" i="3"/>
  <c r="DC110" i="3"/>
  <c r="A111" i="3"/>
  <c r="CY111" i="3"/>
  <c r="CZ111" i="3"/>
  <c r="DA111" i="3"/>
  <c r="DB111" i="3"/>
  <c r="DC111" i="3"/>
  <c r="A112" i="3"/>
  <c r="CY112" i="3"/>
  <c r="CZ112" i="3"/>
  <c r="DB112" i="3" s="1"/>
  <c r="DA112" i="3"/>
  <c r="DC112" i="3"/>
  <c r="A113" i="3"/>
  <c r="CY113" i="3"/>
  <c r="CZ113" i="3"/>
  <c r="DB113" i="3" s="1"/>
  <c r="DA113" i="3"/>
  <c r="DC113" i="3"/>
  <c r="A114" i="3"/>
  <c r="CY114" i="3"/>
  <c r="CZ114" i="3"/>
  <c r="DA114" i="3"/>
  <c r="DB114" i="3"/>
  <c r="DC114" i="3"/>
  <c r="A115" i="3"/>
  <c r="CY115" i="3"/>
  <c r="CZ115" i="3"/>
  <c r="DA115" i="3"/>
  <c r="DB115" i="3"/>
  <c r="DC115" i="3"/>
  <c r="A116" i="3"/>
  <c r="CY116" i="3"/>
  <c r="CZ116" i="3"/>
  <c r="DA116" i="3"/>
  <c r="DB116" i="3"/>
  <c r="DC116" i="3"/>
  <c r="A117" i="3"/>
  <c r="CY117" i="3"/>
  <c r="CZ117" i="3"/>
  <c r="DA117" i="3"/>
  <c r="DB117" i="3"/>
  <c r="DC117" i="3"/>
  <c r="A118" i="3"/>
  <c r="CY118" i="3"/>
  <c r="CZ118" i="3"/>
  <c r="DB118" i="3" s="1"/>
  <c r="DA118" i="3"/>
  <c r="DC118" i="3"/>
  <c r="A119" i="3"/>
  <c r="CY119" i="3"/>
  <c r="CZ119" i="3"/>
  <c r="DB119" i="3" s="1"/>
  <c r="DA119" i="3"/>
  <c r="DC119" i="3"/>
  <c r="A120" i="3"/>
  <c r="CY120" i="3"/>
  <c r="CZ120" i="3"/>
  <c r="DA120" i="3"/>
  <c r="DB120" i="3"/>
  <c r="DC120" i="3"/>
  <c r="A121" i="3"/>
  <c r="CY121" i="3"/>
  <c r="CZ121" i="3"/>
  <c r="DA121" i="3"/>
  <c r="DB121" i="3"/>
  <c r="DC121" i="3"/>
  <c r="A122" i="3"/>
  <c r="CY122" i="3"/>
  <c r="CZ122" i="3"/>
  <c r="DA122" i="3"/>
  <c r="DB122" i="3"/>
  <c r="DC122" i="3"/>
  <c r="A123" i="3"/>
  <c r="CY123" i="3"/>
  <c r="CZ123" i="3"/>
  <c r="DA123" i="3"/>
  <c r="DB123" i="3"/>
  <c r="DC123" i="3"/>
  <c r="A124" i="3"/>
  <c r="CY124" i="3"/>
  <c r="CZ124" i="3"/>
  <c r="DB124" i="3" s="1"/>
  <c r="DA124" i="3"/>
  <c r="DC124" i="3"/>
  <c r="A125" i="3"/>
  <c r="CY125" i="3"/>
  <c r="CZ125" i="3"/>
  <c r="DB125" i="3" s="1"/>
  <c r="DA125" i="3"/>
  <c r="DC125" i="3"/>
  <c r="A126" i="3"/>
  <c r="CY126" i="3"/>
  <c r="CZ126" i="3"/>
  <c r="DA126" i="3"/>
  <c r="DB126" i="3"/>
  <c r="DC126" i="3"/>
  <c r="A127" i="3"/>
  <c r="CY127" i="3"/>
  <c r="CZ127" i="3"/>
  <c r="DA127" i="3"/>
  <c r="DB127" i="3"/>
  <c r="DC127" i="3"/>
  <c r="A128" i="3"/>
  <c r="CY128" i="3"/>
  <c r="CZ128" i="3"/>
  <c r="DA128" i="3"/>
  <c r="DB128" i="3"/>
  <c r="DC128" i="3"/>
  <c r="A129" i="3"/>
  <c r="CY129" i="3"/>
  <c r="CZ129" i="3"/>
  <c r="DA129" i="3"/>
  <c r="DB129" i="3"/>
  <c r="DC129" i="3"/>
  <c r="A130" i="3"/>
  <c r="CY130" i="3"/>
  <c r="CZ130" i="3"/>
  <c r="DB130" i="3" s="1"/>
  <c r="DA130" i="3"/>
  <c r="DC130" i="3"/>
  <c r="A131" i="3"/>
  <c r="CY131" i="3"/>
  <c r="CZ131" i="3"/>
  <c r="DB131" i="3" s="1"/>
  <c r="DA131" i="3"/>
  <c r="DC131" i="3"/>
  <c r="A132" i="3"/>
  <c r="CY132" i="3"/>
  <c r="CZ132" i="3"/>
  <c r="DA132" i="3"/>
  <c r="DB132" i="3"/>
  <c r="DC132" i="3"/>
  <c r="A133" i="3"/>
  <c r="CY133" i="3"/>
  <c r="CZ133" i="3"/>
  <c r="DA133" i="3"/>
  <c r="DB133" i="3"/>
  <c r="DC133" i="3"/>
  <c r="A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B136" i="3" s="1"/>
  <c r="DA136" i="3"/>
  <c r="DC136" i="3"/>
  <c r="A137" i="3"/>
  <c r="CY137" i="3"/>
  <c r="CZ137" i="3"/>
  <c r="DB137" i="3" s="1"/>
  <c r="DA137" i="3"/>
  <c r="DC137" i="3"/>
  <c r="A138" i="3"/>
  <c r="CY138" i="3"/>
  <c r="CZ138" i="3"/>
  <c r="DA138" i="3"/>
  <c r="DB138" i="3"/>
  <c r="DC138" i="3"/>
  <c r="A139" i="3"/>
  <c r="CY139" i="3"/>
  <c r="CZ139" i="3"/>
  <c r="DA139" i="3"/>
  <c r="DB139" i="3"/>
  <c r="DC139" i="3"/>
  <c r="A140" i="3"/>
  <c r="CY140" i="3"/>
  <c r="CZ140" i="3"/>
  <c r="DA140" i="3"/>
  <c r="DB140" i="3"/>
  <c r="DC140" i="3"/>
  <c r="A141" i="3"/>
  <c r="CY141" i="3"/>
  <c r="CZ141" i="3"/>
  <c r="DA141" i="3"/>
  <c r="DB141" i="3"/>
  <c r="DC141" i="3"/>
  <c r="A142" i="3"/>
  <c r="CY142" i="3"/>
  <c r="CZ142" i="3"/>
  <c r="DB142" i="3" s="1"/>
  <c r="DA142" i="3"/>
  <c r="DC142" i="3"/>
  <c r="A143" i="3"/>
  <c r="CY143" i="3"/>
  <c r="CZ143" i="3"/>
  <c r="DB143" i="3" s="1"/>
  <c r="DA143" i="3"/>
  <c r="DC143" i="3"/>
  <c r="A144" i="3"/>
  <c r="CY144" i="3"/>
  <c r="CZ144" i="3"/>
  <c r="DA144" i="3"/>
  <c r="DB144" i="3"/>
  <c r="DC144" i="3"/>
  <c r="A145" i="3"/>
  <c r="CY145" i="3"/>
  <c r="CZ145" i="3"/>
  <c r="DA145" i="3"/>
  <c r="DB145" i="3"/>
  <c r="DC145" i="3"/>
  <c r="A146" i="3"/>
  <c r="CY146" i="3"/>
  <c r="CZ146" i="3"/>
  <c r="DA146" i="3"/>
  <c r="DB146" i="3"/>
  <c r="DC146" i="3"/>
  <c r="A147" i="3"/>
  <c r="CY147" i="3"/>
  <c r="CZ147" i="3"/>
  <c r="DA147" i="3"/>
  <c r="DB147" i="3"/>
  <c r="DC147" i="3"/>
  <c r="A148" i="3"/>
  <c r="CY148" i="3"/>
  <c r="CZ148" i="3"/>
  <c r="DB148" i="3" s="1"/>
  <c r="DA148" i="3"/>
  <c r="DC148" i="3"/>
  <c r="A149" i="3"/>
  <c r="CX149" i="3"/>
  <c r="CY149" i="3"/>
  <c r="CZ149" i="3"/>
  <c r="DB149" i="3" s="1"/>
  <c r="DA149" i="3"/>
  <c r="DC149" i="3"/>
  <c r="A150" i="3"/>
  <c r="CX150" i="3"/>
  <c r="CY150" i="3"/>
  <c r="CZ150" i="3"/>
  <c r="DA150" i="3"/>
  <c r="DB150" i="3"/>
  <c r="DC150" i="3"/>
  <c r="A151" i="3"/>
  <c r="CX151" i="3"/>
  <c r="CY151" i="3"/>
  <c r="CZ151" i="3"/>
  <c r="DA151" i="3"/>
  <c r="DB151" i="3"/>
  <c r="DC151" i="3"/>
  <c r="A152" i="3"/>
  <c r="CX152" i="3"/>
  <c r="CY152" i="3"/>
  <c r="CZ152" i="3"/>
  <c r="DA152" i="3"/>
  <c r="DB152" i="3"/>
  <c r="DC152" i="3"/>
  <c r="A153" i="3"/>
  <c r="CX153" i="3"/>
  <c r="CY153" i="3"/>
  <c r="CZ153" i="3"/>
  <c r="DA153" i="3"/>
  <c r="DB153" i="3"/>
  <c r="DC153" i="3"/>
  <c r="A154" i="3"/>
  <c r="CX154" i="3"/>
  <c r="CY154" i="3"/>
  <c r="CZ154" i="3"/>
  <c r="DB154" i="3" s="1"/>
  <c r="DA154" i="3"/>
  <c r="DC154" i="3"/>
  <c r="A155" i="3"/>
  <c r="CX155" i="3"/>
  <c r="CY155" i="3"/>
  <c r="CZ155" i="3"/>
  <c r="DB155" i="3" s="1"/>
  <c r="DA155" i="3"/>
  <c r="DC155" i="3"/>
  <c r="A156" i="3"/>
  <c r="CX156" i="3"/>
  <c r="CY156" i="3"/>
  <c r="CZ156" i="3"/>
  <c r="DA156" i="3"/>
  <c r="DB156" i="3"/>
  <c r="DC156" i="3"/>
  <c r="A157" i="3"/>
  <c r="CX157" i="3"/>
  <c r="CY157" i="3"/>
  <c r="CZ157" i="3"/>
  <c r="DA157" i="3"/>
  <c r="DB157" i="3"/>
  <c r="DC157" i="3"/>
  <c r="A158" i="3"/>
  <c r="CX158" i="3"/>
  <c r="CY158" i="3"/>
  <c r="CZ158" i="3"/>
  <c r="DA158" i="3"/>
  <c r="DB158" i="3"/>
  <c r="DC158" i="3"/>
  <c r="A159" i="3"/>
  <c r="CX159" i="3"/>
  <c r="CY159" i="3"/>
  <c r="CZ159" i="3"/>
  <c r="DB159" i="3" s="1"/>
  <c r="DA159" i="3"/>
  <c r="DC159" i="3"/>
  <c r="A160" i="3"/>
  <c r="CX160" i="3"/>
  <c r="CY160" i="3"/>
  <c r="CZ160" i="3"/>
  <c r="DB160" i="3" s="1"/>
  <c r="DA160" i="3"/>
  <c r="DC160" i="3"/>
  <c r="A161" i="3"/>
  <c r="CX161" i="3"/>
  <c r="CY161" i="3"/>
  <c r="CZ161" i="3"/>
  <c r="DB161" i="3" s="1"/>
  <c r="DA161" i="3"/>
  <c r="DC161" i="3"/>
  <c r="A162" i="3"/>
  <c r="CX162" i="3"/>
  <c r="CY162" i="3"/>
  <c r="CZ162" i="3"/>
  <c r="DA162" i="3"/>
  <c r="DB162" i="3"/>
  <c r="DC162" i="3"/>
  <c r="A163" i="3"/>
  <c r="CX163" i="3"/>
  <c r="CY163" i="3"/>
  <c r="CZ163" i="3"/>
  <c r="DA163" i="3"/>
  <c r="DB163" i="3"/>
  <c r="DC163" i="3"/>
  <c r="A164" i="3"/>
  <c r="CX164" i="3"/>
  <c r="CY164" i="3"/>
  <c r="CZ164" i="3"/>
  <c r="DA164" i="3"/>
  <c r="DB164" i="3"/>
  <c r="DC164" i="3"/>
  <c r="A165" i="3"/>
  <c r="CX165" i="3"/>
  <c r="CY165" i="3"/>
  <c r="CZ165" i="3"/>
  <c r="DB165" i="3" s="1"/>
  <c r="DA165" i="3"/>
  <c r="DC165" i="3"/>
  <c r="A166" i="3"/>
  <c r="CX166" i="3"/>
  <c r="CY166" i="3"/>
  <c r="CZ166" i="3"/>
  <c r="DB166" i="3" s="1"/>
  <c r="DA166" i="3"/>
  <c r="DC166" i="3"/>
  <c r="A167" i="3"/>
  <c r="CX167" i="3"/>
  <c r="CY167" i="3"/>
  <c r="CZ167" i="3"/>
  <c r="DB167" i="3" s="1"/>
  <c r="DA167" i="3"/>
  <c r="DC167" i="3"/>
  <c r="A168" i="3"/>
  <c r="CX168" i="3"/>
  <c r="CY168" i="3"/>
  <c r="CZ168" i="3"/>
  <c r="DA168" i="3"/>
  <c r="DB168" i="3"/>
  <c r="DC168" i="3"/>
  <c r="A169" i="3"/>
  <c r="CX169" i="3"/>
  <c r="CY169" i="3"/>
  <c r="CZ169" i="3"/>
  <c r="DA169" i="3"/>
  <c r="DB169" i="3"/>
  <c r="DC169" i="3"/>
  <c r="A170" i="3"/>
  <c r="CX170" i="3"/>
  <c r="CY170" i="3"/>
  <c r="CZ170" i="3"/>
  <c r="DA170" i="3"/>
  <c r="DB170" i="3"/>
  <c r="DC170" i="3"/>
  <c r="A171" i="3"/>
  <c r="CX171" i="3"/>
  <c r="CY171" i="3"/>
  <c r="CZ171" i="3"/>
  <c r="DA171" i="3"/>
  <c r="DB171" i="3"/>
  <c r="DC171" i="3"/>
  <c r="A172" i="3"/>
  <c r="CX172" i="3"/>
  <c r="CY172" i="3"/>
  <c r="CZ172" i="3"/>
  <c r="DB172" i="3" s="1"/>
  <c r="DA172" i="3"/>
  <c r="DC172" i="3"/>
  <c r="A173" i="3"/>
  <c r="CX173" i="3"/>
  <c r="CY173" i="3"/>
  <c r="CZ173" i="3"/>
  <c r="DB173" i="3" s="1"/>
  <c r="DA173" i="3"/>
  <c r="DC173" i="3"/>
  <c r="A174" i="3"/>
  <c r="CX174" i="3"/>
  <c r="CY174" i="3"/>
  <c r="CZ174" i="3"/>
  <c r="DA174" i="3"/>
  <c r="DB174" i="3"/>
  <c r="DC174" i="3"/>
  <c r="A175" i="3"/>
  <c r="CX175" i="3"/>
  <c r="CY175" i="3"/>
  <c r="CZ175" i="3"/>
  <c r="DA175" i="3"/>
  <c r="DB175" i="3"/>
  <c r="DC175" i="3"/>
  <c r="A176" i="3"/>
  <c r="CX176" i="3"/>
  <c r="CY176" i="3"/>
  <c r="CZ176" i="3"/>
  <c r="DA176" i="3"/>
  <c r="DB176" i="3"/>
  <c r="DC17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D28" i="1"/>
  <c r="CR28" i="1" s="1"/>
  <c r="Q28" i="1" s="1"/>
  <c r="AE28" i="1"/>
  <c r="AF28" i="1"/>
  <c r="CT28" i="1" s="1"/>
  <c r="S28" i="1" s="1"/>
  <c r="AG28" i="1"/>
  <c r="AH28" i="1"/>
  <c r="CV28" i="1" s="1"/>
  <c r="U28" i="1" s="1"/>
  <c r="AI28" i="1"/>
  <c r="AJ28" i="1"/>
  <c r="CX28" i="1" s="1"/>
  <c r="W28" i="1" s="1"/>
  <c r="CQ28" i="1"/>
  <c r="P28" i="1" s="1"/>
  <c r="CS28" i="1"/>
  <c r="R28" i="1" s="1"/>
  <c r="CU28" i="1"/>
  <c r="T28" i="1" s="1"/>
  <c r="CW28" i="1"/>
  <c r="V28" i="1" s="1"/>
  <c r="FR28" i="1"/>
  <c r="GL28" i="1"/>
  <c r="GO28" i="1"/>
  <c r="GP28" i="1"/>
  <c r="GV28" i="1"/>
  <c r="HC28" i="1" s="1"/>
  <c r="GX28" i="1" s="1"/>
  <c r="C29" i="1"/>
  <c r="D29" i="1"/>
  <c r="R29" i="1"/>
  <c r="V29" i="1"/>
  <c r="AC29" i="1"/>
  <c r="AD29" i="1"/>
  <c r="AE29" i="1"/>
  <c r="AF29" i="1"/>
  <c r="CT29" i="1" s="1"/>
  <c r="S29" i="1" s="1"/>
  <c r="AG29" i="1"/>
  <c r="AH29" i="1"/>
  <c r="CV29" i="1" s="1"/>
  <c r="U29" i="1" s="1"/>
  <c r="AI29" i="1"/>
  <c r="AJ29" i="1"/>
  <c r="CX29" i="1" s="1"/>
  <c r="W29" i="1" s="1"/>
  <c r="CQ29" i="1"/>
  <c r="P29" i="1" s="1"/>
  <c r="CS29" i="1"/>
  <c r="CU29" i="1"/>
  <c r="T29" i="1" s="1"/>
  <c r="CW29" i="1"/>
  <c r="FR29" i="1"/>
  <c r="GL29" i="1"/>
  <c r="GO29" i="1"/>
  <c r="GP29" i="1"/>
  <c r="GV29" i="1"/>
  <c r="HC29" i="1" s="1"/>
  <c r="GX29" i="1" s="1"/>
  <c r="C30" i="1"/>
  <c r="D30" i="1"/>
  <c r="R30" i="1"/>
  <c r="V30" i="1"/>
  <c r="AC30" i="1"/>
  <c r="AD30" i="1"/>
  <c r="AE30" i="1"/>
  <c r="AF30" i="1"/>
  <c r="CT30" i="1" s="1"/>
  <c r="S30" i="1" s="1"/>
  <c r="AG30" i="1"/>
  <c r="AH30" i="1"/>
  <c r="CV30" i="1" s="1"/>
  <c r="U30" i="1" s="1"/>
  <c r="AI30" i="1"/>
  <c r="AJ30" i="1"/>
  <c r="CX30" i="1" s="1"/>
  <c r="W30" i="1" s="1"/>
  <c r="CQ30" i="1"/>
  <c r="P30" i="1" s="1"/>
  <c r="CS30" i="1"/>
  <c r="CU30" i="1"/>
  <c r="T30" i="1" s="1"/>
  <c r="CW30" i="1"/>
  <c r="FR30" i="1"/>
  <c r="GL30" i="1"/>
  <c r="GO30" i="1"/>
  <c r="GP30" i="1"/>
  <c r="GV30" i="1"/>
  <c r="HC30" i="1"/>
  <c r="GX30" i="1" s="1"/>
  <c r="C31" i="1"/>
  <c r="D31" i="1"/>
  <c r="R31" i="1"/>
  <c r="AC31" i="1"/>
  <c r="AD31" i="1"/>
  <c r="AE31" i="1"/>
  <c r="AF31" i="1"/>
  <c r="CT31" i="1" s="1"/>
  <c r="S31" i="1" s="1"/>
  <c r="AG31" i="1"/>
  <c r="AH31" i="1"/>
  <c r="CV31" i="1" s="1"/>
  <c r="U31" i="1" s="1"/>
  <c r="AI31" i="1"/>
  <c r="AJ31" i="1"/>
  <c r="CX31" i="1" s="1"/>
  <c r="W31" i="1" s="1"/>
  <c r="CQ31" i="1"/>
  <c r="P31" i="1" s="1"/>
  <c r="CS31" i="1"/>
  <c r="CU31" i="1"/>
  <c r="T31" i="1" s="1"/>
  <c r="CW31" i="1"/>
  <c r="V31" i="1" s="1"/>
  <c r="FR31" i="1"/>
  <c r="GL31" i="1"/>
  <c r="GO31" i="1"/>
  <c r="GP31" i="1"/>
  <c r="GV31" i="1"/>
  <c r="HC31" i="1"/>
  <c r="GX31" i="1" s="1"/>
  <c r="C32" i="1"/>
  <c r="D32" i="1"/>
  <c r="I32" i="1"/>
  <c r="K32" i="1"/>
  <c r="P32" i="1"/>
  <c r="T32" i="1"/>
  <c r="V32" i="1"/>
  <c r="AB32" i="1"/>
  <c r="AC32" i="1"/>
  <c r="AD32" i="1"/>
  <c r="CR32" i="1" s="1"/>
  <c r="Q32" i="1" s="1"/>
  <c r="AE32" i="1"/>
  <c r="AF32" i="1"/>
  <c r="CT32" i="1" s="1"/>
  <c r="S32" i="1" s="1"/>
  <c r="AG32" i="1"/>
  <c r="AH32" i="1"/>
  <c r="CV32" i="1" s="1"/>
  <c r="U32" i="1" s="1"/>
  <c r="AI32" i="1"/>
  <c r="AJ32" i="1"/>
  <c r="CX32" i="1" s="1"/>
  <c r="W32" i="1" s="1"/>
  <c r="CQ32" i="1"/>
  <c r="CS32" i="1"/>
  <c r="R32" i="1" s="1"/>
  <c r="CU32" i="1"/>
  <c r="CW32" i="1"/>
  <c r="FR32" i="1"/>
  <c r="GL32" i="1"/>
  <c r="GO32" i="1"/>
  <c r="GP32" i="1"/>
  <c r="GV32" i="1"/>
  <c r="HC32" i="1" s="1"/>
  <c r="GX32" i="1" s="1"/>
  <c r="C33" i="1"/>
  <c r="D33" i="1"/>
  <c r="I33" i="1"/>
  <c r="K33" i="1"/>
  <c r="T33" i="1"/>
  <c r="AC33" i="1"/>
  <c r="AD33" i="1"/>
  <c r="CR33" i="1" s="1"/>
  <c r="Q33" i="1" s="1"/>
  <c r="AE33" i="1"/>
  <c r="AF33" i="1"/>
  <c r="AG33" i="1"/>
  <c r="AH33" i="1"/>
  <c r="CV33" i="1" s="1"/>
  <c r="U33" i="1" s="1"/>
  <c r="AI33" i="1"/>
  <c r="AJ33" i="1"/>
  <c r="CX33" i="1" s="1"/>
  <c r="W33" i="1" s="1"/>
  <c r="CQ33" i="1"/>
  <c r="P33" i="1" s="1"/>
  <c r="CS33" i="1"/>
  <c r="R33" i="1" s="1"/>
  <c r="CU33" i="1"/>
  <c r="CW33" i="1"/>
  <c r="V33" i="1" s="1"/>
  <c r="FR33" i="1"/>
  <c r="GL33" i="1"/>
  <c r="GO33" i="1"/>
  <c r="GP33" i="1"/>
  <c r="GV33" i="1"/>
  <c r="HC33" i="1"/>
  <c r="GX33" i="1" s="1"/>
  <c r="C34" i="1"/>
  <c r="D34" i="1"/>
  <c r="I34" i="1"/>
  <c r="K34" i="1"/>
  <c r="R34" i="1"/>
  <c r="AC34" i="1"/>
  <c r="AD34" i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P34" i="1" s="1"/>
  <c r="CS34" i="1"/>
  <c r="CU34" i="1"/>
  <c r="T34" i="1" s="1"/>
  <c r="CW34" i="1"/>
  <c r="V34" i="1" s="1"/>
  <c r="FR34" i="1"/>
  <c r="GL34" i="1"/>
  <c r="GN34" i="1"/>
  <c r="GP34" i="1"/>
  <c r="GV34" i="1"/>
  <c r="HC34" i="1" s="1"/>
  <c r="GX34" i="1" s="1"/>
  <c r="C35" i="1"/>
  <c r="D35" i="1"/>
  <c r="I35" i="1"/>
  <c r="K35" i="1"/>
  <c r="P35" i="1"/>
  <c r="CP35" i="1" s="1"/>
  <c r="O35" i="1" s="1"/>
  <c r="T35" i="1"/>
  <c r="AB35" i="1"/>
  <c r="AC35" i="1"/>
  <c r="AD35" i="1"/>
  <c r="CR35" i="1" s="1"/>
  <c r="Q35" i="1" s="1"/>
  <c r="AE35" i="1"/>
  <c r="AF35" i="1"/>
  <c r="CT35" i="1" s="1"/>
  <c r="S35" i="1" s="1"/>
  <c r="AG35" i="1"/>
  <c r="AH35" i="1"/>
  <c r="CV35" i="1" s="1"/>
  <c r="U35" i="1" s="1"/>
  <c r="AI35" i="1"/>
  <c r="AJ35" i="1"/>
  <c r="CX35" i="1" s="1"/>
  <c r="W35" i="1" s="1"/>
  <c r="CQ35" i="1"/>
  <c r="CS35" i="1"/>
  <c r="R35" i="1" s="1"/>
  <c r="CU35" i="1"/>
  <c r="CW35" i="1"/>
  <c r="V35" i="1" s="1"/>
  <c r="CY35" i="1"/>
  <c r="X35" i="1" s="1"/>
  <c r="FR35" i="1"/>
  <c r="GL35" i="1"/>
  <c r="GN35" i="1"/>
  <c r="GP35" i="1"/>
  <c r="GV35" i="1"/>
  <c r="HC35" i="1"/>
  <c r="GX35" i="1" s="1"/>
  <c r="C36" i="1"/>
  <c r="D36" i="1"/>
  <c r="P36" i="1"/>
  <c r="V36" i="1"/>
  <c r="AC36" i="1"/>
  <c r="AD36" i="1"/>
  <c r="CR36" i="1" s="1"/>
  <c r="Q36" i="1" s="1"/>
  <c r="AE36" i="1"/>
  <c r="AF36" i="1"/>
  <c r="CT36" i="1" s="1"/>
  <c r="S36" i="1" s="1"/>
  <c r="AG36" i="1"/>
  <c r="AH36" i="1"/>
  <c r="CV36" i="1" s="1"/>
  <c r="U36" i="1" s="1"/>
  <c r="AI36" i="1"/>
  <c r="AJ36" i="1"/>
  <c r="CX36" i="1" s="1"/>
  <c r="W36" i="1" s="1"/>
  <c r="CQ36" i="1"/>
  <c r="CS36" i="1"/>
  <c r="R36" i="1" s="1"/>
  <c r="CU36" i="1"/>
  <c r="T36" i="1" s="1"/>
  <c r="CW36" i="1"/>
  <c r="FR36" i="1"/>
  <c r="GL36" i="1"/>
  <c r="GN36" i="1"/>
  <c r="GP36" i="1"/>
  <c r="GV36" i="1"/>
  <c r="HC36" i="1" s="1"/>
  <c r="GX36" i="1" s="1"/>
  <c r="C37" i="1"/>
  <c r="D37" i="1"/>
  <c r="R37" i="1"/>
  <c r="AC37" i="1"/>
  <c r="AD37" i="1"/>
  <c r="CR37" i="1" s="1"/>
  <c r="Q37" i="1" s="1"/>
  <c r="AE37" i="1"/>
  <c r="AF37" i="1"/>
  <c r="CT37" i="1" s="1"/>
  <c r="S37" i="1" s="1"/>
  <c r="AG37" i="1"/>
  <c r="AH37" i="1"/>
  <c r="CV37" i="1" s="1"/>
  <c r="U37" i="1" s="1"/>
  <c r="AI37" i="1"/>
  <c r="AJ37" i="1"/>
  <c r="CX37" i="1" s="1"/>
  <c r="W37" i="1" s="1"/>
  <c r="CQ37" i="1"/>
  <c r="P37" i="1" s="1"/>
  <c r="CP37" i="1" s="1"/>
  <c r="O37" i="1" s="1"/>
  <c r="CS37" i="1"/>
  <c r="CU37" i="1"/>
  <c r="T37" i="1" s="1"/>
  <c r="CW37" i="1"/>
  <c r="V37" i="1" s="1"/>
  <c r="FR37" i="1"/>
  <c r="GL37" i="1"/>
  <c r="GN37" i="1"/>
  <c r="GP37" i="1"/>
  <c r="GV37" i="1"/>
  <c r="HC37" i="1"/>
  <c r="GX37" i="1" s="1"/>
  <c r="C38" i="1"/>
  <c r="D38" i="1"/>
  <c r="T38" i="1"/>
  <c r="V38" i="1"/>
  <c r="AC38" i="1"/>
  <c r="AD38" i="1"/>
  <c r="CR38" i="1" s="1"/>
  <c r="Q38" i="1" s="1"/>
  <c r="AE38" i="1"/>
  <c r="AF38" i="1"/>
  <c r="CT38" i="1" s="1"/>
  <c r="S38" i="1" s="1"/>
  <c r="AG38" i="1"/>
  <c r="AH38" i="1"/>
  <c r="CV38" i="1" s="1"/>
  <c r="U38" i="1" s="1"/>
  <c r="AI38" i="1"/>
  <c r="AJ38" i="1"/>
  <c r="CX38" i="1" s="1"/>
  <c r="W38" i="1" s="1"/>
  <c r="CQ38" i="1"/>
  <c r="P38" i="1" s="1"/>
  <c r="CS38" i="1"/>
  <c r="R38" i="1" s="1"/>
  <c r="CU38" i="1"/>
  <c r="CW38" i="1"/>
  <c r="FR38" i="1"/>
  <c r="GL38" i="1"/>
  <c r="GN38" i="1"/>
  <c r="GP38" i="1"/>
  <c r="GV38" i="1"/>
  <c r="HC38" i="1"/>
  <c r="GX38" i="1" s="1"/>
  <c r="C39" i="1"/>
  <c r="D39" i="1"/>
  <c r="P39" i="1"/>
  <c r="CP39" i="1" s="1"/>
  <c r="O39" i="1" s="1"/>
  <c r="V39" i="1"/>
  <c r="X39" i="1"/>
  <c r="AC39" i="1"/>
  <c r="AD39" i="1"/>
  <c r="CR39" i="1" s="1"/>
  <c r="Q39" i="1" s="1"/>
  <c r="AE39" i="1"/>
  <c r="AF39" i="1"/>
  <c r="CT39" i="1" s="1"/>
  <c r="S39" i="1" s="1"/>
  <c r="AG39" i="1"/>
  <c r="AH39" i="1"/>
  <c r="CV39" i="1" s="1"/>
  <c r="U39" i="1" s="1"/>
  <c r="AI39" i="1"/>
  <c r="AJ39" i="1"/>
  <c r="CX39" i="1" s="1"/>
  <c r="W39" i="1" s="1"/>
  <c r="CQ39" i="1"/>
  <c r="CS39" i="1"/>
  <c r="R39" i="1" s="1"/>
  <c r="CU39" i="1"/>
  <c r="T39" i="1" s="1"/>
  <c r="CW39" i="1"/>
  <c r="CY39" i="1"/>
  <c r="FR39" i="1"/>
  <c r="GL39" i="1"/>
  <c r="GN39" i="1"/>
  <c r="GP39" i="1"/>
  <c r="GV39" i="1"/>
  <c r="HC39" i="1" s="1"/>
  <c r="GX39" i="1" s="1"/>
  <c r="C40" i="1"/>
  <c r="D40" i="1"/>
  <c r="R40" i="1"/>
  <c r="CY40" i="1" s="1"/>
  <c r="X40" i="1" s="1"/>
  <c r="AC40" i="1"/>
  <c r="AD40" i="1"/>
  <c r="AE40" i="1"/>
  <c r="AF40" i="1"/>
  <c r="CT40" i="1" s="1"/>
  <c r="S40" i="1" s="1"/>
  <c r="AG40" i="1"/>
  <c r="AH40" i="1"/>
  <c r="CV40" i="1" s="1"/>
  <c r="U40" i="1" s="1"/>
  <c r="AI40" i="1"/>
  <c r="AJ40" i="1"/>
  <c r="CX40" i="1" s="1"/>
  <c r="W40" i="1" s="1"/>
  <c r="CQ40" i="1"/>
  <c r="P40" i="1" s="1"/>
  <c r="CS40" i="1"/>
  <c r="CU40" i="1"/>
  <c r="T40" i="1" s="1"/>
  <c r="CW40" i="1"/>
  <c r="V40" i="1" s="1"/>
  <c r="FR40" i="1"/>
  <c r="GL40" i="1"/>
  <c r="BZ49" i="1" s="1"/>
  <c r="GN40" i="1"/>
  <c r="GP40" i="1"/>
  <c r="GV40" i="1"/>
  <c r="HC40" i="1" s="1"/>
  <c r="GX40" i="1" s="1"/>
  <c r="C41" i="1"/>
  <c r="D41" i="1"/>
  <c r="V41" i="1"/>
  <c r="W41" i="1"/>
  <c r="AC41" i="1"/>
  <c r="AE41" i="1"/>
  <c r="AD41" i="1" s="1"/>
  <c r="AF41" i="1"/>
  <c r="CT41" i="1" s="1"/>
  <c r="S41" i="1" s="1"/>
  <c r="AG41" i="1"/>
  <c r="AH41" i="1"/>
  <c r="CV41" i="1" s="1"/>
  <c r="U41" i="1" s="1"/>
  <c r="AI41" i="1"/>
  <c r="AJ41" i="1"/>
  <c r="CX41" i="1" s="1"/>
  <c r="CQ41" i="1"/>
  <c r="P41" i="1" s="1"/>
  <c r="CU41" i="1"/>
  <c r="T41" i="1" s="1"/>
  <c r="CW41" i="1"/>
  <c r="FR41" i="1"/>
  <c r="GL41" i="1"/>
  <c r="GN41" i="1"/>
  <c r="GP41" i="1"/>
  <c r="GV41" i="1"/>
  <c r="HC41" i="1"/>
  <c r="GX41" i="1" s="1"/>
  <c r="C42" i="1"/>
  <c r="D42" i="1"/>
  <c r="I42" i="1"/>
  <c r="K42" i="1"/>
  <c r="U42" i="1"/>
  <c r="AC42" i="1"/>
  <c r="AD42" i="1"/>
  <c r="CR42" i="1" s="1"/>
  <c r="Q42" i="1" s="1"/>
  <c r="AE42" i="1"/>
  <c r="AF42" i="1"/>
  <c r="CT42" i="1" s="1"/>
  <c r="S42" i="1" s="1"/>
  <c r="CY42" i="1" s="1"/>
  <c r="X42" i="1" s="1"/>
  <c r="AG42" i="1"/>
  <c r="AH42" i="1"/>
  <c r="AI42" i="1"/>
  <c r="CW42" i="1" s="1"/>
  <c r="V42" i="1" s="1"/>
  <c r="AJ42" i="1"/>
  <c r="CX42" i="1" s="1"/>
  <c r="W42" i="1" s="1"/>
  <c r="CQ42" i="1"/>
  <c r="P42" i="1" s="1"/>
  <c r="CS42" i="1"/>
  <c r="R42" i="1" s="1"/>
  <c r="CU42" i="1"/>
  <c r="T42" i="1" s="1"/>
  <c r="CV42" i="1"/>
  <c r="FR42" i="1"/>
  <c r="GL42" i="1"/>
  <c r="GN42" i="1"/>
  <c r="GP42" i="1"/>
  <c r="GV42" i="1"/>
  <c r="HC42" i="1"/>
  <c r="GX42" i="1" s="1"/>
  <c r="C43" i="1"/>
  <c r="D43" i="1"/>
  <c r="I43" i="1"/>
  <c r="K43" i="1"/>
  <c r="P43" i="1"/>
  <c r="AC43" i="1"/>
  <c r="AD43" i="1"/>
  <c r="AE43" i="1"/>
  <c r="AF43" i="1"/>
  <c r="AB43" i="1" s="1"/>
  <c r="AG43" i="1"/>
  <c r="AH43" i="1"/>
  <c r="CV43" i="1" s="1"/>
  <c r="U43" i="1" s="1"/>
  <c r="AI43" i="1"/>
  <c r="CW43" i="1" s="1"/>
  <c r="V43" i="1" s="1"/>
  <c r="AJ43" i="1"/>
  <c r="CQ43" i="1"/>
  <c r="CR43" i="1"/>
  <c r="Q43" i="1" s="1"/>
  <c r="CS43" i="1"/>
  <c r="R43" i="1" s="1"/>
  <c r="CU43" i="1"/>
  <c r="T43" i="1" s="1"/>
  <c r="CX43" i="1"/>
  <c r="W43" i="1" s="1"/>
  <c r="FR43" i="1"/>
  <c r="GL43" i="1"/>
  <c r="GN43" i="1"/>
  <c r="GP43" i="1"/>
  <c r="GV43" i="1"/>
  <c r="HC43" i="1" s="1"/>
  <c r="GX43" i="1" s="1"/>
  <c r="C44" i="1"/>
  <c r="D44" i="1"/>
  <c r="I44" i="1"/>
  <c r="P44" i="1" s="1"/>
  <c r="K44" i="1"/>
  <c r="S44" i="1"/>
  <c r="T44" i="1"/>
  <c r="AB44" i="1"/>
  <c r="AC44" i="1"/>
  <c r="AE44" i="1"/>
  <c r="AD44" i="1" s="1"/>
  <c r="CR44" i="1" s="1"/>
  <c r="AF44" i="1"/>
  <c r="CT44" i="1" s="1"/>
  <c r="AG44" i="1"/>
  <c r="AH44" i="1"/>
  <c r="CV44" i="1" s="1"/>
  <c r="AI44" i="1"/>
  <c r="AJ44" i="1"/>
  <c r="CQ44" i="1"/>
  <c r="CS44" i="1"/>
  <c r="R44" i="1" s="1"/>
  <c r="CU44" i="1"/>
  <c r="CW44" i="1"/>
  <c r="V44" i="1" s="1"/>
  <c r="CX44" i="1"/>
  <c r="FR44" i="1"/>
  <c r="GL44" i="1"/>
  <c r="GN44" i="1"/>
  <c r="GP44" i="1"/>
  <c r="GV44" i="1"/>
  <c r="HC44" i="1" s="1"/>
  <c r="GX44" i="1" s="1"/>
  <c r="C45" i="1"/>
  <c r="D45" i="1"/>
  <c r="I45" i="1"/>
  <c r="K45" i="1"/>
  <c r="V45" i="1"/>
  <c r="AC45" i="1"/>
  <c r="AD45" i="1"/>
  <c r="AE45" i="1"/>
  <c r="AF45" i="1"/>
  <c r="AG45" i="1"/>
  <c r="AH45" i="1"/>
  <c r="AI45" i="1"/>
  <c r="AJ45" i="1"/>
  <c r="CX45" i="1" s="1"/>
  <c r="W45" i="1" s="1"/>
  <c r="CQ45" i="1"/>
  <c r="P45" i="1" s="1"/>
  <c r="CS45" i="1"/>
  <c r="R45" i="1" s="1"/>
  <c r="CZ45" i="1" s="1"/>
  <c r="Y45" i="1" s="1"/>
  <c r="CT45" i="1"/>
  <c r="S45" i="1" s="1"/>
  <c r="CU45" i="1"/>
  <c r="T45" i="1" s="1"/>
  <c r="CV45" i="1"/>
  <c r="U45" i="1" s="1"/>
  <c r="DZ49" i="1" s="1"/>
  <c r="CW45" i="1"/>
  <c r="FR45" i="1"/>
  <c r="GL45" i="1"/>
  <c r="GN45" i="1"/>
  <c r="GP45" i="1"/>
  <c r="GV45" i="1"/>
  <c r="HC45" i="1"/>
  <c r="GX45" i="1" s="1"/>
  <c r="C46" i="1"/>
  <c r="D46" i="1"/>
  <c r="I46" i="1"/>
  <c r="K46" i="1"/>
  <c r="R46" i="1"/>
  <c r="AE49" i="1" s="1"/>
  <c r="T46" i="1"/>
  <c r="AC46" i="1"/>
  <c r="AD46" i="1"/>
  <c r="AE46" i="1"/>
  <c r="AF46" i="1"/>
  <c r="CT46" i="1" s="1"/>
  <c r="S46" i="1" s="1"/>
  <c r="CY46" i="1" s="1"/>
  <c r="X46" i="1" s="1"/>
  <c r="AG46" i="1"/>
  <c r="AH46" i="1"/>
  <c r="CV46" i="1" s="1"/>
  <c r="AI46" i="1"/>
  <c r="CW46" i="1" s="1"/>
  <c r="AJ46" i="1"/>
  <c r="CX46" i="1" s="1"/>
  <c r="CR46" i="1"/>
  <c r="Q46" i="1" s="1"/>
  <c r="CS46" i="1"/>
  <c r="CU46" i="1"/>
  <c r="FR46" i="1"/>
  <c r="GL46" i="1"/>
  <c r="GN46" i="1"/>
  <c r="GP46" i="1"/>
  <c r="CD49" i="1" s="1"/>
  <c r="GV46" i="1"/>
  <c r="HC46" i="1"/>
  <c r="C47" i="1"/>
  <c r="D47" i="1"/>
  <c r="I47" i="1"/>
  <c r="K47" i="1"/>
  <c r="V47" i="1"/>
  <c r="AC47" i="1"/>
  <c r="AD47" i="1"/>
  <c r="AE47" i="1"/>
  <c r="CS47" i="1" s="1"/>
  <c r="R47" i="1" s="1"/>
  <c r="AF47" i="1"/>
  <c r="CT47" i="1" s="1"/>
  <c r="S47" i="1" s="1"/>
  <c r="AG47" i="1"/>
  <c r="AH47" i="1"/>
  <c r="AI47" i="1"/>
  <c r="AJ47" i="1"/>
  <c r="CX47" i="1" s="1"/>
  <c r="W47" i="1" s="1"/>
  <c r="CQ47" i="1"/>
  <c r="P47" i="1" s="1"/>
  <c r="CU47" i="1"/>
  <c r="T47" i="1" s="1"/>
  <c r="CV47" i="1"/>
  <c r="U47" i="1" s="1"/>
  <c r="CW47" i="1"/>
  <c r="FR47" i="1"/>
  <c r="GL47" i="1"/>
  <c r="FR49" i="1" s="1"/>
  <c r="FR26" i="1" s="1"/>
  <c r="GN47" i="1"/>
  <c r="GP47" i="1"/>
  <c r="GV47" i="1"/>
  <c r="GX47" i="1"/>
  <c r="HC47" i="1"/>
  <c r="B49" i="1"/>
  <c r="B26" i="1" s="1"/>
  <c r="C49" i="1"/>
  <c r="C26" i="1" s="1"/>
  <c r="D49" i="1"/>
  <c r="D26" i="1" s="1"/>
  <c r="F49" i="1"/>
  <c r="F26" i="1" s="1"/>
  <c r="G49" i="1"/>
  <c r="G26" i="1" s="1"/>
  <c r="AP49" i="1"/>
  <c r="BC49" i="1"/>
  <c r="BX49" i="1"/>
  <c r="BY49" i="1"/>
  <c r="CK49" i="1"/>
  <c r="CK26" i="1" s="1"/>
  <c r="CL49" i="1"/>
  <c r="CL26" i="1" s="1"/>
  <c r="CM49" i="1"/>
  <c r="DU49" i="1"/>
  <c r="ET49" i="1"/>
  <c r="ET26" i="1" s="1"/>
  <c r="EU49" i="1"/>
  <c r="EU26" i="1" s="1"/>
  <c r="FP49" i="1"/>
  <c r="FQ49" i="1"/>
  <c r="FV49" i="1"/>
  <c r="GC49" i="1"/>
  <c r="GC26" i="1" s="1"/>
  <c r="GD49" i="1"/>
  <c r="GD26" i="1" s="1"/>
  <c r="GE49" i="1"/>
  <c r="P65" i="1"/>
  <c r="D79" i="1"/>
  <c r="E81" i="1"/>
  <c r="F81" i="1"/>
  <c r="Z81" i="1"/>
  <c r="AA81" i="1"/>
  <c r="AM81" i="1"/>
  <c r="AN81" i="1"/>
  <c r="AO81" i="1"/>
  <c r="BE81" i="1"/>
  <c r="BF81" i="1"/>
  <c r="BG81" i="1"/>
  <c r="BH81" i="1"/>
  <c r="BI81" i="1"/>
  <c r="BJ81" i="1"/>
  <c r="BK81" i="1"/>
  <c r="BL81" i="1"/>
  <c r="BM81" i="1"/>
  <c r="BN81" i="1"/>
  <c r="BO81" i="1"/>
  <c r="BP81" i="1"/>
  <c r="BQ81" i="1"/>
  <c r="BR81" i="1"/>
  <c r="BS81" i="1"/>
  <c r="BT81" i="1"/>
  <c r="BU81" i="1"/>
  <c r="BV81" i="1"/>
  <c r="BW81" i="1"/>
  <c r="CN81" i="1"/>
  <c r="CO81" i="1"/>
  <c r="CP81" i="1"/>
  <c r="CQ81" i="1"/>
  <c r="CR81" i="1"/>
  <c r="CS81" i="1"/>
  <c r="CT81" i="1"/>
  <c r="CU81" i="1"/>
  <c r="CV81" i="1"/>
  <c r="CW81" i="1"/>
  <c r="CX81" i="1"/>
  <c r="CY81" i="1"/>
  <c r="CZ81" i="1"/>
  <c r="DA81" i="1"/>
  <c r="DB81" i="1"/>
  <c r="DC81" i="1"/>
  <c r="DD81" i="1"/>
  <c r="DE81" i="1"/>
  <c r="DF81" i="1"/>
  <c r="DR81" i="1"/>
  <c r="DS81" i="1"/>
  <c r="EE81" i="1"/>
  <c r="EF81" i="1"/>
  <c r="EW81" i="1"/>
  <c r="EX81" i="1"/>
  <c r="EY81" i="1"/>
  <c r="EZ81" i="1"/>
  <c r="FA81" i="1"/>
  <c r="FB81" i="1"/>
  <c r="FC81" i="1"/>
  <c r="FD81" i="1"/>
  <c r="FE81" i="1"/>
  <c r="FF81" i="1"/>
  <c r="FG81" i="1"/>
  <c r="FH81" i="1"/>
  <c r="FI81" i="1"/>
  <c r="FJ81" i="1"/>
  <c r="FK81" i="1"/>
  <c r="FL81" i="1"/>
  <c r="FM81" i="1"/>
  <c r="FN81" i="1"/>
  <c r="FO81" i="1"/>
  <c r="GF81" i="1"/>
  <c r="GG81" i="1"/>
  <c r="GH81" i="1"/>
  <c r="GI81" i="1"/>
  <c r="GJ81" i="1"/>
  <c r="GK81" i="1"/>
  <c r="GL81" i="1"/>
  <c r="GM81" i="1"/>
  <c r="GN81" i="1"/>
  <c r="GO81" i="1"/>
  <c r="GP81" i="1"/>
  <c r="GQ81" i="1"/>
  <c r="GR81" i="1"/>
  <c r="GS81" i="1"/>
  <c r="GT81" i="1"/>
  <c r="GU81" i="1"/>
  <c r="GV81" i="1"/>
  <c r="GW81" i="1"/>
  <c r="GX81" i="1"/>
  <c r="C83" i="1"/>
  <c r="D83" i="1"/>
  <c r="T83" i="1"/>
  <c r="AC83" i="1"/>
  <c r="AE83" i="1"/>
  <c r="AF83" i="1"/>
  <c r="CT83" i="1" s="1"/>
  <c r="S83" i="1" s="1"/>
  <c r="AG83" i="1"/>
  <c r="CU83" i="1" s="1"/>
  <c r="AH83" i="1"/>
  <c r="CV83" i="1" s="1"/>
  <c r="U83" i="1" s="1"/>
  <c r="AI83" i="1"/>
  <c r="CW83" i="1" s="1"/>
  <c r="V83" i="1" s="1"/>
  <c r="AJ83" i="1"/>
  <c r="CQ83" i="1"/>
  <c r="P83" i="1" s="1"/>
  <c r="CX83" i="1"/>
  <c r="W83" i="1" s="1"/>
  <c r="FR83" i="1"/>
  <c r="GL83" i="1"/>
  <c r="GN83" i="1"/>
  <c r="CB98" i="1" s="1"/>
  <c r="GO83" i="1"/>
  <c r="GV83" i="1"/>
  <c r="GX83" i="1"/>
  <c r="HC83" i="1"/>
  <c r="C84" i="1"/>
  <c r="D84" i="1"/>
  <c r="T84" i="1"/>
  <c r="AC84" i="1"/>
  <c r="AE84" i="1"/>
  <c r="AF84" i="1"/>
  <c r="AG84" i="1"/>
  <c r="CU84" i="1" s="1"/>
  <c r="AH84" i="1"/>
  <c r="AI84" i="1"/>
  <c r="AJ84" i="1"/>
  <c r="CT84" i="1"/>
  <c r="S84" i="1" s="1"/>
  <c r="CV84" i="1"/>
  <c r="U84" i="1" s="1"/>
  <c r="CW84" i="1"/>
  <c r="V84" i="1" s="1"/>
  <c r="CX84" i="1"/>
  <c r="W84" i="1" s="1"/>
  <c r="FR84" i="1"/>
  <c r="GL84" i="1"/>
  <c r="GN84" i="1"/>
  <c r="GO84" i="1"/>
  <c r="FU98" i="1" s="1"/>
  <c r="GV84" i="1"/>
  <c r="HC84" i="1"/>
  <c r="GX84" i="1" s="1"/>
  <c r="C85" i="1"/>
  <c r="D85" i="1"/>
  <c r="AB85" i="1"/>
  <c r="AC85" i="1"/>
  <c r="AE85" i="1"/>
  <c r="AD85" i="1" s="1"/>
  <c r="CR85" i="1" s="1"/>
  <c r="Q85" i="1" s="1"/>
  <c r="AF85" i="1"/>
  <c r="AG85" i="1"/>
  <c r="CU85" i="1" s="1"/>
  <c r="T85" i="1" s="1"/>
  <c r="AH85" i="1"/>
  <c r="CV85" i="1" s="1"/>
  <c r="U85" i="1" s="1"/>
  <c r="AI85" i="1"/>
  <c r="CW85" i="1" s="1"/>
  <c r="V85" i="1" s="1"/>
  <c r="AJ85" i="1"/>
  <c r="CQ85" i="1"/>
  <c r="P85" i="1" s="1"/>
  <c r="CS85" i="1"/>
  <c r="R85" i="1" s="1"/>
  <c r="CT85" i="1"/>
  <c r="S85" i="1" s="1"/>
  <c r="CX85" i="1"/>
  <c r="W85" i="1" s="1"/>
  <c r="FR85" i="1"/>
  <c r="GL85" i="1"/>
  <c r="GN85" i="1"/>
  <c r="GO85" i="1"/>
  <c r="GV85" i="1"/>
  <c r="HC85" i="1"/>
  <c r="GX85" i="1" s="1"/>
  <c r="C86" i="1"/>
  <c r="D86" i="1"/>
  <c r="AC86" i="1"/>
  <c r="AE86" i="1"/>
  <c r="AD86" i="1" s="1"/>
  <c r="AF86" i="1"/>
  <c r="AG86" i="1"/>
  <c r="CU86" i="1" s="1"/>
  <c r="T86" i="1" s="1"/>
  <c r="AH86" i="1"/>
  <c r="AI86" i="1"/>
  <c r="CW86" i="1" s="1"/>
  <c r="V86" i="1" s="1"/>
  <c r="AJ86" i="1"/>
  <c r="CQ86" i="1"/>
  <c r="P86" i="1" s="1"/>
  <c r="CR86" i="1"/>
  <c r="Q86" i="1" s="1"/>
  <c r="CV86" i="1"/>
  <c r="U86" i="1" s="1"/>
  <c r="CX86" i="1"/>
  <c r="W86" i="1" s="1"/>
  <c r="FR86" i="1"/>
  <c r="GL86" i="1"/>
  <c r="GN86" i="1"/>
  <c r="GO86" i="1"/>
  <c r="GV86" i="1"/>
  <c r="GX86" i="1"/>
  <c r="HC86" i="1"/>
  <c r="C87" i="1"/>
  <c r="D87" i="1"/>
  <c r="T87" i="1"/>
  <c r="AC87" i="1"/>
  <c r="AE87" i="1"/>
  <c r="AF87" i="1"/>
  <c r="AG87" i="1"/>
  <c r="CU87" i="1" s="1"/>
  <c r="AH87" i="1"/>
  <c r="AI87" i="1"/>
  <c r="AJ87" i="1"/>
  <c r="CT87" i="1"/>
  <c r="S87" i="1" s="1"/>
  <c r="CV87" i="1"/>
  <c r="U87" i="1" s="1"/>
  <c r="AH98" i="1" s="1"/>
  <c r="CW87" i="1"/>
  <c r="V87" i="1" s="1"/>
  <c r="CX87" i="1"/>
  <c r="W87" i="1" s="1"/>
  <c r="FR87" i="1"/>
  <c r="GL87" i="1"/>
  <c r="GN87" i="1"/>
  <c r="GO87" i="1"/>
  <c r="GV87" i="1"/>
  <c r="GX87" i="1"/>
  <c r="HC87" i="1"/>
  <c r="C88" i="1"/>
  <c r="D88" i="1"/>
  <c r="T88" i="1"/>
  <c r="AC88" i="1"/>
  <c r="AE88" i="1"/>
  <c r="AF88" i="1"/>
  <c r="CT88" i="1" s="1"/>
  <c r="S88" i="1" s="1"/>
  <c r="AG88" i="1"/>
  <c r="AH88" i="1"/>
  <c r="AI88" i="1"/>
  <c r="AJ88" i="1"/>
  <c r="CX88" i="1" s="1"/>
  <c r="W88" i="1" s="1"/>
  <c r="CQ88" i="1"/>
  <c r="P88" i="1" s="1"/>
  <c r="CU88" i="1"/>
  <c r="CV88" i="1"/>
  <c r="U88" i="1" s="1"/>
  <c r="CW88" i="1"/>
  <c r="V88" i="1" s="1"/>
  <c r="FR88" i="1"/>
  <c r="GL88" i="1"/>
  <c r="GN88" i="1"/>
  <c r="GO88" i="1"/>
  <c r="GV88" i="1"/>
  <c r="GX88" i="1"/>
  <c r="HC88" i="1"/>
  <c r="C89" i="1"/>
  <c r="D89" i="1"/>
  <c r="T89" i="1"/>
  <c r="AC89" i="1"/>
  <c r="AE89" i="1"/>
  <c r="AF89" i="1"/>
  <c r="CT89" i="1" s="1"/>
  <c r="S89" i="1" s="1"/>
  <c r="AG89" i="1"/>
  <c r="AH89" i="1"/>
  <c r="AI89" i="1"/>
  <c r="AJ89" i="1"/>
  <c r="CX89" i="1" s="1"/>
  <c r="W89" i="1" s="1"/>
  <c r="CQ89" i="1"/>
  <c r="P89" i="1" s="1"/>
  <c r="CU89" i="1"/>
  <c r="CV89" i="1"/>
  <c r="U89" i="1" s="1"/>
  <c r="CW89" i="1"/>
  <c r="V89" i="1" s="1"/>
  <c r="FR89" i="1"/>
  <c r="GL89" i="1"/>
  <c r="GN89" i="1"/>
  <c r="GO89" i="1"/>
  <c r="GV89" i="1"/>
  <c r="GX89" i="1"/>
  <c r="HC89" i="1"/>
  <c r="C90" i="1"/>
  <c r="D90" i="1"/>
  <c r="T90" i="1"/>
  <c r="W90" i="1"/>
  <c r="AC90" i="1"/>
  <c r="AE90" i="1"/>
  <c r="AD90" i="1" s="1"/>
  <c r="CR90" i="1" s="1"/>
  <c r="Q90" i="1" s="1"/>
  <c r="AF90" i="1"/>
  <c r="CT90" i="1" s="1"/>
  <c r="S90" i="1" s="1"/>
  <c r="AG90" i="1"/>
  <c r="AH90" i="1"/>
  <c r="CV90" i="1" s="1"/>
  <c r="U90" i="1" s="1"/>
  <c r="AI90" i="1"/>
  <c r="AJ90" i="1"/>
  <c r="CX90" i="1" s="1"/>
  <c r="CQ90" i="1"/>
  <c r="P90" i="1" s="1"/>
  <c r="CP90" i="1" s="1"/>
  <c r="O90" i="1" s="1"/>
  <c r="CS90" i="1"/>
  <c r="R90" i="1" s="1"/>
  <c r="CU90" i="1"/>
  <c r="CW90" i="1"/>
  <c r="V90" i="1" s="1"/>
  <c r="FR90" i="1"/>
  <c r="GL90" i="1"/>
  <c r="GN90" i="1"/>
  <c r="GO90" i="1"/>
  <c r="GV90" i="1"/>
  <c r="GX90" i="1"/>
  <c r="HC90" i="1"/>
  <c r="C91" i="1"/>
  <c r="D91" i="1"/>
  <c r="T91" i="1"/>
  <c r="W91" i="1"/>
  <c r="AC91" i="1"/>
  <c r="AE91" i="1"/>
  <c r="AD91" i="1" s="1"/>
  <c r="CR91" i="1" s="1"/>
  <c r="Q91" i="1" s="1"/>
  <c r="AF91" i="1"/>
  <c r="CT91" i="1" s="1"/>
  <c r="S91" i="1" s="1"/>
  <c r="AG91" i="1"/>
  <c r="AH91" i="1"/>
  <c r="CV91" i="1" s="1"/>
  <c r="U91" i="1" s="1"/>
  <c r="AI91" i="1"/>
  <c r="AJ91" i="1"/>
  <c r="CX91" i="1" s="1"/>
  <c r="CQ91" i="1"/>
  <c r="P91" i="1" s="1"/>
  <c r="CP91" i="1" s="1"/>
  <c r="O91" i="1" s="1"/>
  <c r="CS91" i="1"/>
  <c r="R91" i="1" s="1"/>
  <c r="CU91" i="1"/>
  <c r="CW91" i="1"/>
  <c r="V91" i="1" s="1"/>
  <c r="FR91" i="1"/>
  <c r="GL91" i="1"/>
  <c r="GN91" i="1"/>
  <c r="GO91" i="1"/>
  <c r="GV91" i="1"/>
  <c r="GX91" i="1"/>
  <c r="HC91" i="1"/>
  <c r="C92" i="1"/>
  <c r="D92" i="1"/>
  <c r="T92" i="1"/>
  <c r="W92" i="1"/>
  <c r="AC92" i="1"/>
  <c r="AE92" i="1"/>
  <c r="AD92" i="1" s="1"/>
  <c r="CR92" i="1" s="1"/>
  <c r="Q92" i="1" s="1"/>
  <c r="AF92" i="1"/>
  <c r="AB92" i="1" s="1"/>
  <c r="AG92" i="1"/>
  <c r="AH92" i="1"/>
  <c r="CV92" i="1" s="1"/>
  <c r="U92" i="1" s="1"/>
  <c r="AI92" i="1"/>
  <c r="CW92" i="1" s="1"/>
  <c r="V92" i="1" s="1"/>
  <c r="AJ92" i="1"/>
  <c r="CX92" i="1" s="1"/>
  <c r="CQ92" i="1"/>
  <c r="P92" i="1" s="1"/>
  <c r="CP92" i="1" s="1"/>
  <c r="O92" i="1" s="1"/>
  <c r="CS92" i="1"/>
  <c r="R92" i="1" s="1"/>
  <c r="CT92" i="1"/>
  <c r="S92" i="1" s="1"/>
  <c r="CU92" i="1"/>
  <c r="FR92" i="1"/>
  <c r="GL92" i="1"/>
  <c r="GN92" i="1"/>
  <c r="GO92" i="1"/>
  <c r="GV92" i="1"/>
  <c r="GX92" i="1"/>
  <c r="HC92" i="1"/>
  <c r="C93" i="1"/>
  <c r="D93" i="1"/>
  <c r="Q93" i="1"/>
  <c r="T93" i="1"/>
  <c r="W93" i="1"/>
  <c r="AB93" i="1"/>
  <c r="AC93" i="1"/>
  <c r="CQ93" i="1" s="1"/>
  <c r="P93" i="1" s="1"/>
  <c r="CP93" i="1" s="1"/>
  <c r="O93" i="1" s="1"/>
  <c r="AE93" i="1"/>
  <c r="AD93" i="1" s="1"/>
  <c r="CR93" i="1" s="1"/>
  <c r="AF93" i="1"/>
  <c r="AG93" i="1"/>
  <c r="AH93" i="1"/>
  <c r="AI93" i="1"/>
  <c r="CW93" i="1" s="1"/>
  <c r="V93" i="1" s="1"/>
  <c r="AJ93" i="1"/>
  <c r="CS93" i="1"/>
  <c r="R93" i="1" s="1"/>
  <c r="CT93" i="1"/>
  <c r="S93" i="1" s="1"/>
  <c r="CU93" i="1"/>
  <c r="CV93" i="1"/>
  <c r="U93" i="1" s="1"/>
  <c r="CX93" i="1"/>
  <c r="FR93" i="1"/>
  <c r="GL93" i="1"/>
  <c r="GN93" i="1"/>
  <c r="GO93" i="1"/>
  <c r="GV93" i="1"/>
  <c r="GX93" i="1"/>
  <c r="HC93" i="1"/>
  <c r="C94" i="1"/>
  <c r="D94" i="1"/>
  <c r="Q94" i="1"/>
  <c r="T94" i="1"/>
  <c r="W94" i="1"/>
  <c r="AB94" i="1"/>
  <c r="AC94" i="1"/>
  <c r="CQ94" i="1" s="1"/>
  <c r="P94" i="1" s="1"/>
  <c r="CP94" i="1" s="1"/>
  <c r="O94" i="1" s="1"/>
  <c r="AE94" i="1"/>
  <c r="AD94" i="1" s="1"/>
  <c r="CR94" i="1" s="1"/>
  <c r="AF94" i="1"/>
  <c r="AG94" i="1"/>
  <c r="AH94" i="1"/>
  <c r="AI94" i="1"/>
  <c r="CW94" i="1" s="1"/>
  <c r="V94" i="1" s="1"/>
  <c r="AJ94" i="1"/>
  <c r="CS94" i="1"/>
  <c r="R94" i="1" s="1"/>
  <c r="CT94" i="1"/>
  <c r="S94" i="1" s="1"/>
  <c r="CU94" i="1"/>
  <c r="CV94" i="1"/>
  <c r="U94" i="1" s="1"/>
  <c r="CX94" i="1"/>
  <c r="FR94" i="1"/>
  <c r="GL94" i="1"/>
  <c r="GN94" i="1"/>
  <c r="GO94" i="1"/>
  <c r="GV94" i="1"/>
  <c r="GX94" i="1"/>
  <c r="HC94" i="1"/>
  <c r="C95" i="1"/>
  <c r="D95" i="1"/>
  <c r="Q95" i="1"/>
  <c r="T95" i="1"/>
  <c r="W95" i="1"/>
  <c r="AB95" i="1"/>
  <c r="AC95" i="1"/>
  <c r="CQ95" i="1" s="1"/>
  <c r="P95" i="1" s="1"/>
  <c r="AE95" i="1"/>
  <c r="AD95" i="1" s="1"/>
  <c r="CR95" i="1" s="1"/>
  <c r="AF95" i="1"/>
  <c r="AG95" i="1"/>
  <c r="AH95" i="1"/>
  <c r="AI95" i="1"/>
  <c r="CW95" i="1" s="1"/>
  <c r="V95" i="1" s="1"/>
  <c r="AJ95" i="1"/>
  <c r="CX95" i="1" s="1"/>
  <c r="CS95" i="1"/>
  <c r="R95" i="1" s="1"/>
  <c r="CZ95" i="1" s="1"/>
  <c r="Y95" i="1" s="1"/>
  <c r="CT95" i="1"/>
  <c r="S95" i="1" s="1"/>
  <c r="CY95" i="1" s="1"/>
  <c r="X95" i="1" s="1"/>
  <c r="CU95" i="1"/>
  <c r="CV95" i="1"/>
  <c r="U95" i="1" s="1"/>
  <c r="FR95" i="1"/>
  <c r="GL95" i="1"/>
  <c r="GN95" i="1"/>
  <c r="GO95" i="1"/>
  <c r="GV95" i="1"/>
  <c r="GX95" i="1"/>
  <c r="CJ98" i="1" s="1"/>
  <c r="HC95" i="1"/>
  <c r="C96" i="1"/>
  <c r="D96" i="1"/>
  <c r="T96" i="1"/>
  <c r="W96" i="1"/>
  <c r="AC96" i="1"/>
  <c r="AE96" i="1"/>
  <c r="AD96" i="1" s="1"/>
  <c r="CR96" i="1" s="1"/>
  <c r="Q96" i="1" s="1"/>
  <c r="AF96" i="1"/>
  <c r="AG96" i="1"/>
  <c r="AH96" i="1"/>
  <c r="AI96" i="1"/>
  <c r="AJ96" i="1"/>
  <c r="CT96" i="1"/>
  <c r="S96" i="1" s="1"/>
  <c r="CU96" i="1"/>
  <c r="CV96" i="1"/>
  <c r="U96" i="1" s="1"/>
  <c r="CW96" i="1"/>
  <c r="V96" i="1" s="1"/>
  <c r="CX96" i="1"/>
  <c r="FR96" i="1"/>
  <c r="GL96" i="1"/>
  <c r="GN96" i="1"/>
  <c r="GO96" i="1"/>
  <c r="GV96" i="1"/>
  <c r="GX96" i="1"/>
  <c r="HC96" i="1"/>
  <c r="B98" i="1"/>
  <c r="B81" i="1" s="1"/>
  <c r="C98" i="1"/>
  <c r="C81" i="1" s="1"/>
  <c r="D98" i="1"/>
  <c r="D81" i="1" s="1"/>
  <c r="F98" i="1"/>
  <c r="G98" i="1"/>
  <c r="G81" i="1" s="1"/>
  <c r="AP98" i="1"/>
  <c r="AP81" i="1" s="1"/>
  <c r="BB98" i="1"/>
  <c r="BC98" i="1"/>
  <c r="BX98" i="1"/>
  <c r="AO98" i="1" s="1"/>
  <c r="F102" i="1" s="1"/>
  <c r="BY98" i="1"/>
  <c r="CK98" i="1"/>
  <c r="CK81" i="1" s="1"/>
  <c r="CL98" i="1"/>
  <c r="CL81" i="1" s="1"/>
  <c r="CM98" i="1"/>
  <c r="EU98" i="1"/>
  <c r="EU81" i="1" s="1"/>
  <c r="FP98" i="1"/>
  <c r="FQ98" i="1"/>
  <c r="FT98" i="1"/>
  <c r="GC98" i="1"/>
  <c r="GD98" i="1"/>
  <c r="GD81" i="1" s="1"/>
  <c r="GE98" i="1"/>
  <c r="F107" i="1"/>
  <c r="P114" i="1"/>
  <c r="D128" i="1"/>
  <c r="C130" i="1"/>
  <c r="D130" i="1"/>
  <c r="E130" i="1"/>
  <c r="F130" i="1"/>
  <c r="Z130" i="1"/>
  <c r="AA130" i="1"/>
  <c r="AM130" i="1"/>
  <c r="AN130" i="1"/>
  <c r="BE130" i="1"/>
  <c r="BF130" i="1"/>
  <c r="BG130" i="1"/>
  <c r="BH130" i="1"/>
  <c r="BI130" i="1"/>
  <c r="BJ130" i="1"/>
  <c r="BK130" i="1"/>
  <c r="BL130" i="1"/>
  <c r="BM130" i="1"/>
  <c r="BN130" i="1"/>
  <c r="BO130" i="1"/>
  <c r="BP130" i="1"/>
  <c r="BQ130" i="1"/>
  <c r="BR130" i="1"/>
  <c r="BS130" i="1"/>
  <c r="BT130" i="1"/>
  <c r="BU130" i="1"/>
  <c r="BV130" i="1"/>
  <c r="BW130" i="1"/>
  <c r="BX130" i="1"/>
  <c r="CB130" i="1"/>
  <c r="CK130" i="1"/>
  <c r="CN130" i="1"/>
  <c r="CO130" i="1"/>
  <c r="CP130" i="1"/>
  <c r="CQ130" i="1"/>
  <c r="CR130" i="1"/>
  <c r="CS130" i="1"/>
  <c r="CT130" i="1"/>
  <c r="CU130" i="1"/>
  <c r="CV130" i="1"/>
  <c r="CW130" i="1"/>
  <c r="CX130" i="1"/>
  <c r="CY130" i="1"/>
  <c r="CZ130" i="1"/>
  <c r="DA130" i="1"/>
  <c r="DB130" i="1"/>
  <c r="DC130" i="1"/>
  <c r="DD130" i="1"/>
  <c r="DE130" i="1"/>
  <c r="DF130" i="1"/>
  <c r="DR130" i="1"/>
  <c r="DS130" i="1"/>
  <c r="EE130" i="1"/>
  <c r="EF130" i="1"/>
  <c r="EW130" i="1"/>
  <c r="EX130" i="1"/>
  <c r="EY130" i="1"/>
  <c r="EZ130" i="1"/>
  <c r="FA130" i="1"/>
  <c r="FB130" i="1"/>
  <c r="FC130" i="1"/>
  <c r="FD130" i="1"/>
  <c r="FE130" i="1"/>
  <c r="FF130" i="1"/>
  <c r="FG130" i="1"/>
  <c r="FH130" i="1"/>
  <c r="FI130" i="1"/>
  <c r="FJ130" i="1"/>
  <c r="FK130" i="1"/>
  <c r="FL130" i="1"/>
  <c r="FM130" i="1"/>
  <c r="FN130" i="1"/>
  <c r="FO130" i="1"/>
  <c r="GC130" i="1"/>
  <c r="GF130" i="1"/>
  <c r="GG130" i="1"/>
  <c r="GH130" i="1"/>
  <c r="GI130" i="1"/>
  <c r="GJ130" i="1"/>
  <c r="GK130" i="1"/>
  <c r="GL130" i="1"/>
  <c r="GM130" i="1"/>
  <c r="GN130" i="1"/>
  <c r="GO130" i="1"/>
  <c r="GP130" i="1"/>
  <c r="GQ130" i="1"/>
  <c r="GR130" i="1"/>
  <c r="GS130" i="1"/>
  <c r="GT130" i="1"/>
  <c r="GU130" i="1"/>
  <c r="GV130" i="1"/>
  <c r="GW130" i="1"/>
  <c r="GX130" i="1"/>
  <c r="P132" i="1"/>
  <c r="Q132" i="1"/>
  <c r="AD137" i="1" s="1"/>
  <c r="V132" i="1"/>
  <c r="Y132" i="1"/>
  <c r="AB132" i="1"/>
  <c r="AC132" i="1"/>
  <c r="AD132" i="1"/>
  <c r="AE132" i="1"/>
  <c r="AF132" i="1"/>
  <c r="CT132" i="1" s="1"/>
  <c r="S132" i="1" s="1"/>
  <c r="AG132" i="1"/>
  <c r="AH132" i="1"/>
  <c r="CV132" i="1" s="1"/>
  <c r="U132" i="1" s="1"/>
  <c r="AI132" i="1"/>
  <c r="AJ132" i="1"/>
  <c r="CQ132" i="1"/>
  <c r="CR132" i="1"/>
  <c r="CS132" i="1"/>
  <c r="R132" i="1" s="1"/>
  <c r="CU132" i="1"/>
  <c r="T132" i="1" s="1"/>
  <c r="AG137" i="1" s="1"/>
  <c r="AG130" i="1" s="1"/>
  <c r="CW132" i="1"/>
  <c r="CX132" i="1"/>
  <c r="W132" i="1" s="1"/>
  <c r="AJ137" i="1" s="1"/>
  <c r="CY132" i="1"/>
  <c r="X132" i="1" s="1"/>
  <c r="CZ132" i="1"/>
  <c r="FR132" i="1"/>
  <c r="GL132" i="1"/>
  <c r="GN132" i="1"/>
  <c r="CB137" i="1" s="1"/>
  <c r="GO132" i="1"/>
  <c r="CC137" i="1" s="1"/>
  <c r="GP132" i="1"/>
  <c r="GV132" i="1"/>
  <c r="HC132" i="1" s="1"/>
  <c r="GX132" i="1" s="1"/>
  <c r="CJ137" i="1" s="1"/>
  <c r="R133" i="1"/>
  <c r="U133" i="1"/>
  <c r="V133" i="1"/>
  <c r="EA137" i="1" s="1"/>
  <c r="X133" i="1"/>
  <c r="Y133" i="1"/>
  <c r="ED137" i="1" s="1"/>
  <c r="ED130" i="1" s="1"/>
  <c r="AC133" i="1"/>
  <c r="AD133" i="1"/>
  <c r="AE133" i="1"/>
  <c r="AF133" i="1"/>
  <c r="CT133" i="1" s="1"/>
  <c r="S133" i="1" s="1"/>
  <c r="DX137" i="1" s="1"/>
  <c r="AG133" i="1"/>
  <c r="AH133" i="1"/>
  <c r="CV133" i="1" s="1"/>
  <c r="AI133" i="1"/>
  <c r="CW133" i="1" s="1"/>
  <c r="AJ133" i="1"/>
  <c r="CQ133" i="1"/>
  <c r="P133" i="1" s="1"/>
  <c r="CR133" i="1"/>
  <c r="Q133" i="1" s="1"/>
  <c r="CS133" i="1"/>
  <c r="CU133" i="1"/>
  <c r="T133" i="1" s="1"/>
  <c r="CX133" i="1"/>
  <c r="W133" i="1" s="1"/>
  <c r="CY133" i="1"/>
  <c r="CZ133" i="1"/>
  <c r="GL133" i="1"/>
  <c r="GN133" i="1"/>
  <c r="FT137" i="1" s="1"/>
  <c r="FT130" i="1" s="1"/>
  <c r="GO133" i="1"/>
  <c r="GP133" i="1"/>
  <c r="GV133" i="1"/>
  <c r="HC133" i="1"/>
  <c r="GX133" i="1" s="1"/>
  <c r="Q134" i="1"/>
  <c r="R134" i="1"/>
  <c r="AE137" i="1" s="1"/>
  <c r="T134" i="1"/>
  <c r="W134" i="1"/>
  <c r="AB134" i="1"/>
  <c r="AC134" i="1"/>
  <c r="AD134" i="1"/>
  <c r="CR134" i="1" s="1"/>
  <c r="AE134" i="1"/>
  <c r="AF134" i="1"/>
  <c r="CT134" i="1" s="1"/>
  <c r="S134" i="1" s="1"/>
  <c r="AG134" i="1"/>
  <c r="AH134" i="1"/>
  <c r="CV134" i="1" s="1"/>
  <c r="U134" i="1" s="1"/>
  <c r="AI134" i="1"/>
  <c r="CW134" i="1" s="1"/>
  <c r="V134" i="1" s="1"/>
  <c r="AJ134" i="1"/>
  <c r="CX134" i="1" s="1"/>
  <c r="CQ134" i="1"/>
  <c r="P134" i="1" s="1"/>
  <c r="CS134" i="1"/>
  <c r="CU134" i="1"/>
  <c r="CY134" i="1"/>
  <c r="X134" i="1" s="1"/>
  <c r="AK137" i="1" s="1"/>
  <c r="X137" i="1" s="1"/>
  <c r="X130" i="1" s="1"/>
  <c r="CZ134" i="1"/>
  <c r="Y134" i="1" s="1"/>
  <c r="GL134" i="1"/>
  <c r="GN134" i="1"/>
  <c r="GO134" i="1"/>
  <c r="GP134" i="1"/>
  <c r="CD137" i="1" s="1"/>
  <c r="CD130" i="1" s="1"/>
  <c r="GV134" i="1"/>
  <c r="GX134" i="1"/>
  <c r="HC134" i="1"/>
  <c r="P135" i="1"/>
  <c r="S135" i="1"/>
  <c r="V135" i="1"/>
  <c r="W135" i="1"/>
  <c r="EB137" i="1" s="1"/>
  <c r="Y135" i="1"/>
  <c r="AC135" i="1"/>
  <c r="AD135" i="1"/>
  <c r="CR135" i="1" s="1"/>
  <c r="Q135" i="1" s="1"/>
  <c r="AE135" i="1"/>
  <c r="CS135" i="1" s="1"/>
  <c r="R135" i="1" s="1"/>
  <c r="AF135" i="1"/>
  <c r="CT135" i="1" s="1"/>
  <c r="AG135" i="1"/>
  <c r="AH135" i="1"/>
  <c r="AI135" i="1"/>
  <c r="AJ135" i="1"/>
  <c r="CP135" i="1"/>
  <c r="O135" i="1" s="1"/>
  <c r="CQ135" i="1"/>
  <c r="CU135" i="1"/>
  <c r="T135" i="1" s="1"/>
  <c r="CV135" i="1"/>
  <c r="U135" i="1" s="1"/>
  <c r="CW135" i="1"/>
  <c r="CX135" i="1"/>
  <c r="CY135" i="1"/>
  <c r="X135" i="1" s="1"/>
  <c r="CZ135" i="1"/>
  <c r="FR135" i="1"/>
  <c r="GL135" i="1"/>
  <c r="GN135" i="1"/>
  <c r="GO135" i="1"/>
  <c r="FU137" i="1" s="1"/>
  <c r="GP135" i="1"/>
  <c r="GV135" i="1"/>
  <c r="HC135" i="1" s="1"/>
  <c r="GX135" i="1"/>
  <c r="B137" i="1"/>
  <c r="B130" i="1" s="1"/>
  <c r="C137" i="1"/>
  <c r="D137" i="1"/>
  <c r="F137" i="1"/>
  <c r="G137" i="1"/>
  <c r="G130" i="1" s="1"/>
  <c r="AO137" i="1"/>
  <c r="F141" i="1" s="1"/>
  <c r="AS137" i="1"/>
  <c r="AU137" i="1"/>
  <c r="BB137" i="1"/>
  <c r="BB130" i="1" s="1"/>
  <c r="BX137" i="1"/>
  <c r="BZ137" i="1"/>
  <c r="CK137" i="1"/>
  <c r="CL137" i="1"/>
  <c r="CM137" i="1"/>
  <c r="CM130" i="1" s="1"/>
  <c r="DQ137" i="1"/>
  <c r="P164" i="1" s="1"/>
  <c r="DV137" i="1"/>
  <c r="DZ137" i="1"/>
  <c r="EC137" i="1"/>
  <c r="EG137" i="1"/>
  <c r="EM137" i="1"/>
  <c r="ET137" i="1"/>
  <c r="ET130" i="1" s="1"/>
  <c r="EV137" i="1"/>
  <c r="EV130" i="1" s="1"/>
  <c r="FP137" i="1"/>
  <c r="FP130" i="1" s="1"/>
  <c r="FR137" i="1"/>
  <c r="FV137" i="1"/>
  <c r="FV130" i="1" s="1"/>
  <c r="GC137" i="1"/>
  <c r="GD137" i="1"/>
  <c r="GE137" i="1"/>
  <c r="GE130" i="1" s="1"/>
  <c r="F150" i="1"/>
  <c r="P150" i="1"/>
  <c r="P162" i="1"/>
  <c r="F163" i="1"/>
  <c r="D167" i="1"/>
  <c r="E169" i="1"/>
  <c r="F169" i="1"/>
  <c r="Z169" i="1"/>
  <c r="AA169" i="1"/>
  <c r="AM169" i="1"/>
  <c r="AN169" i="1"/>
  <c r="BD169" i="1"/>
  <c r="BE169" i="1"/>
  <c r="BF169" i="1"/>
  <c r="BG169" i="1"/>
  <c r="BH169" i="1"/>
  <c r="BI169" i="1"/>
  <c r="BJ169" i="1"/>
  <c r="BK169" i="1"/>
  <c r="BL169" i="1"/>
  <c r="BM169" i="1"/>
  <c r="BN169" i="1"/>
  <c r="BO169" i="1"/>
  <c r="BP169" i="1"/>
  <c r="BQ169" i="1"/>
  <c r="BR169" i="1"/>
  <c r="BS169" i="1"/>
  <c r="BT169" i="1"/>
  <c r="BU169" i="1"/>
  <c r="BV169" i="1"/>
  <c r="BW169" i="1"/>
  <c r="CN169" i="1"/>
  <c r="CO169" i="1"/>
  <c r="CP169" i="1"/>
  <c r="CQ169" i="1"/>
  <c r="CR169" i="1"/>
  <c r="CS169" i="1"/>
  <c r="CT169" i="1"/>
  <c r="CU169" i="1"/>
  <c r="CV169" i="1"/>
  <c r="CW169" i="1"/>
  <c r="CX169" i="1"/>
  <c r="CY169" i="1"/>
  <c r="CZ169" i="1"/>
  <c r="DA169" i="1"/>
  <c r="DB169" i="1"/>
  <c r="DC169" i="1"/>
  <c r="DD169" i="1"/>
  <c r="DE169" i="1"/>
  <c r="DF169" i="1"/>
  <c r="DR169" i="1"/>
  <c r="DS169" i="1"/>
  <c r="EE169" i="1"/>
  <c r="EF169" i="1"/>
  <c r="ET169" i="1"/>
  <c r="EW169" i="1"/>
  <c r="EX169" i="1"/>
  <c r="EY169" i="1"/>
  <c r="EZ169" i="1"/>
  <c r="FA169" i="1"/>
  <c r="FB169" i="1"/>
  <c r="FC169" i="1"/>
  <c r="FD169" i="1"/>
  <c r="FE169" i="1"/>
  <c r="FF169" i="1"/>
  <c r="FG169" i="1"/>
  <c r="FH169" i="1"/>
  <c r="FI169" i="1"/>
  <c r="FJ169" i="1"/>
  <c r="FK169" i="1"/>
  <c r="FL169" i="1"/>
  <c r="FM169" i="1"/>
  <c r="FN169" i="1"/>
  <c r="FO169" i="1"/>
  <c r="GF169" i="1"/>
  <c r="GG169" i="1"/>
  <c r="GH169" i="1"/>
  <c r="GI169" i="1"/>
  <c r="GJ169" i="1"/>
  <c r="GK169" i="1"/>
  <c r="GL169" i="1"/>
  <c r="GM169" i="1"/>
  <c r="GN169" i="1"/>
  <c r="GO169" i="1"/>
  <c r="GP169" i="1"/>
  <c r="GQ169" i="1"/>
  <c r="GR169" i="1"/>
  <c r="GS169" i="1"/>
  <c r="GT169" i="1"/>
  <c r="GU169" i="1"/>
  <c r="GV169" i="1"/>
  <c r="GW169" i="1"/>
  <c r="GX169" i="1"/>
  <c r="I171" i="1"/>
  <c r="GX171" i="1" s="1"/>
  <c r="CJ180" i="1" s="1"/>
  <c r="BA180" i="1" s="1"/>
  <c r="K171" i="1"/>
  <c r="AC171" i="1"/>
  <c r="AE171" i="1"/>
  <c r="CS171" i="1" s="1"/>
  <c r="AF171" i="1"/>
  <c r="CT171" i="1" s="1"/>
  <c r="S171" i="1" s="1"/>
  <c r="AG171" i="1"/>
  <c r="CU171" i="1" s="1"/>
  <c r="AH171" i="1"/>
  <c r="AI171" i="1"/>
  <c r="AJ171" i="1"/>
  <c r="CQ171" i="1"/>
  <c r="CV171" i="1"/>
  <c r="CW171" i="1"/>
  <c r="CX171" i="1"/>
  <c r="FR171" i="1"/>
  <c r="GL171" i="1"/>
  <c r="GN171" i="1"/>
  <c r="GP171" i="1"/>
  <c r="GV171" i="1"/>
  <c r="HC171" i="1"/>
  <c r="I172" i="1"/>
  <c r="GX172" i="1" s="1"/>
  <c r="K172" i="1"/>
  <c r="S172" i="1"/>
  <c r="AC172" i="1"/>
  <c r="AE172" i="1"/>
  <c r="CS172" i="1" s="1"/>
  <c r="AF172" i="1"/>
  <c r="CT172" i="1" s="1"/>
  <c r="AG172" i="1"/>
  <c r="CU172" i="1" s="1"/>
  <c r="AH172" i="1"/>
  <c r="AI172" i="1"/>
  <c r="AJ172" i="1"/>
  <c r="CQ172" i="1"/>
  <c r="CV172" i="1"/>
  <c r="CW172" i="1"/>
  <c r="V172" i="1" s="1"/>
  <c r="EA180" i="1" s="1"/>
  <c r="EA169" i="1" s="1"/>
  <c r="CX172" i="1"/>
  <c r="FR172" i="1"/>
  <c r="GL172" i="1"/>
  <c r="GN172" i="1"/>
  <c r="GP172" i="1"/>
  <c r="GV172" i="1"/>
  <c r="HC172" i="1"/>
  <c r="AC173" i="1"/>
  <c r="AD173" i="1"/>
  <c r="AE173" i="1"/>
  <c r="AF173" i="1"/>
  <c r="AG173" i="1"/>
  <c r="CU173" i="1" s="1"/>
  <c r="T173" i="1" s="1"/>
  <c r="AH173" i="1"/>
  <c r="CV173" i="1" s="1"/>
  <c r="U173" i="1" s="1"/>
  <c r="AI173" i="1"/>
  <c r="CW173" i="1" s="1"/>
  <c r="V173" i="1" s="1"/>
  <c r="AJ173" i="1"/>
  <c r="CR173" i="1"/>
  <c r="Q173" i="1" s="1"/>
  <c r="CS173" i="1"/>
  <c r="R173" i="1" s="1"/>
  <c r="CT173" i="1"/>
  <c r="S173" i="1" s="1"/>
  <c r="CX173" i="1"/>
  <c r="W173" i="1" s="1"/>
  <c r="CZ173" i="1"/>
  <c r="Y173" i="1" s="1"/>
  <c r="FR173" i="1"/>
  <c r="BY180" i="1" s="1"/>
  <c r="GL173" i="1"/>
  <c r="GO173" i="1"/>
  <c r="GP173" i="1"/>
  <c r="CD180" i="1" s="1"/>
  <c r="GV173" i="1"/>
  <c r="HC173" i="1" s="1"/>
  <c r="GX173" i="1" s="1"/>
  <c r="AC174" i="1"/>
  <c r="CQ174" i="1" s="1"/>
  <c r="P174" i="1" s="1"/>
  <c r="AE174" i="1"/>
  <c r="AF174" i="1"/>
  <c r="AG174" i="1"/>
  <c r="AH174" i="1"/>
  <c r="AI174" i="1"/>
  <c r="CW174" i="1" s="1"/>
  <c r="V174" i="1" s="1"/>
  <c r="AJ174" i="1"/>
  <c r="CX174" i="1" s="1"/>
  <c r="W174" i="1" s="1"/>
  <c r="CT174" i="1"/>
  <c r="S174" i="1" s="1"/>
  <c r="CU174" i="1"/>
  <c r="T174" i="1" s="1"/>
  <c r="CV174" i="1"/>
  <c r="U174" i="1" s="1"/>
  <c r="FR174" i="1"/>
  <c r="GL174" i="1"/>
  <c r="GO174" i="1"/>
  <c r="GP174" i="1"/>
  <c r="GV174" i="1"/>
  <c r="GX174" i="1"/>
  <c r="HC174" i="1"/>
  <c r="S175" i="1"/>
  <c r="AC175" i="1"/>
  <c r="AE175" i="1"/>
  <c r="CS175" i="1" s="1"/>
  <c r="R175" i="1" s="1"/>
  <c r="AF175" i="1"/>
  <c r="CT175" i="1" s="1"/>
  <c r="AG175" i="1"/>
  <c r="CU175" i="1" s="1"/>
  <c r="T175" i="1" s="1"/>
  <c r="AH175" i="1"/>
  <c r="AI175" i="1"/>
  <c r="AJ175" i="1"/>
  <c r="CQ175" i="1"/>
  <c r="P175" i="1" s="1"/>
  <c r="CV175" i="1"/>
  <c r="U175" i="1" s="1"/>
  <c r="CW175" i="1"/>
  <c r="V175" i="1" s="1"/>
  <c r="CX175" i="1"/>
  <c r="W175" i="1" s="1"/>
  <c r="FR175" i="1"/>
  <c r="GL175" i="1"/>
  <c r="GN175" i="1"/>
  <c r="GP175" i="1"/>
  <c r="GV175" i="1"/>
  <c r="GX175" i="1"/>
  <c r="HC175" i="1"/>
  <c r="AC176" i="1"/>
  <c r="AD176" i="1"/>
  <c r="AE176" i="1"/>
  <c r="AF176" i="1"/>
  <c r="AG176" i="1"/>
  <c r="CU176" i="1" s="1"/>
  <c r="T176" i="1" s="1"/>
  <c r="AH176" i="1"/>
  <c r="CV176" i="1" s="1"/>
  <c r="U176" i="1" s="1"/>
  <c r="AI176" i="1"/>
  <c r="CW176" i="1" s="1"/>
  <c r="V176" i="1" s="1"/>
  <c r="AJ176" i="1"/>
  <c r="CR176" i="1"/>
  <c r="Q176" i="1" s="1"/>
  <c r="CS176" i="1"/>
  <c r="R176" i="1" s="1"/>
  <c r="CT176" i="1"/>
  <c r="S176" i="1" s="1"/>
  <c r="CY176" i="1" s="1"/>
  <c r="X176" i="1" s="1"/>
  <c r="CX176" i="1"/>
  <c r="W176" i="1" s="1"/>
  <c r="FR176" i="1"/>
  <c r="GL176" i="1"/>
  <c r="GN176" i="1"/>
  <c r="GP176" i="1"/>
  <c r="GV176" i="1"/>
  <c r="HC176" i="1" s="1"/>
  <c r="GX176" i="1" s="1"/>
  <c r="W177" i="1"/>
  <c r="AC177" i="1"/>
  <c r="CQ177" i="1" s="1"/>
  <c r="P177" i="1" s="1"/>
  <c r="AE177" i="1"/>
  <c r="AF177" i="1"/>
  <c r="AG177" i="1"/>
  <c r="AH177" i="1"/>
  <c r="AI177" i="1"/>
  <c r="CW177" i="1" s="1"/>
  <c r="V177" i="1" s="1"/>
  <c r="AJ177" i="1"/>
  <c r="CX177" i="1" s="1"/>
  <c r="CT177" i="1"/>
  <c r="S177" i="1" s="1"/>
  <c r="CU177" i="1"/>
  <c r="T177" i="1" s="1"/>
  <c r="CV177" i="1"/>
  <c r="U177" i="1" s="1"/>
  <c r="FR177" i="1"/>
  <c r="GL177" i="1"/>
  <c r="GN177" i="1"/>
  <c r="GP177" i="1"/>
  <c r="GV177" i="1"/>
  <c r="GX177" i="1"/>
  <c r="HC177" i="1"/>
  <c r="S178" i="1"/>
  <c r="AC178" i="1"/>
  <c r="AE178" i="1"/>
  <c r="CS178" i="1" s="1"/>
  <c r="R178" i="1" s="1"/>
  <c r="AF178" i="1"/>
  <c r="CT178" i="1" s="1"/>
  <c r="AG178" i="1"/>
  <c r="CU178" i="1" s="1"/>
  <c r="T178" i="1" s="1"/>
  <c r="AH178" i="1"/>
  <c r="AI178" i="1"/>
  <c r="AJ178" i="1"/>
  <c r="CQ178" i="1"/>
  <c r="P178" i="1" s="1"/>
  <c r="CV178" i="1"/>
  <c r="U178" i="1" s="1"/>
  <c r="CW178" i="1"/>
  <c r="V178" i="1" s="1"/>
  <c r="CX178" i="1"/>
  <c r="W178" i="1" s="1"/>
  <c r="FR178" i="1"/>
  <c r="GL178" i="1"/>
  <c r="GN178" i="1"/>
  <c r="GP178" i="1"/>
  <c r="GV178" i="1"/>
  <c r="GX178" i="1"/>
  <c r="HC178" i="1"/>
  <c r="B180" i="1"/>
  <c r="B169" i="1" s="1"/>
  <c r="C180" i="1"/>
  <c r="C169" i="1" s="1"/>
  <c r="D180" i="1"/>
  <c r="D169" i="1" s="1"/>
  <c r="F180" i="1"/>
  <c r="G180" i="1"/>
  <c r="G169" i="1" s="1"/>
  <c r="BB180" i="1"/>
  <c r="F193" i="1" s="1"/>
  <c r="BC180" i="1"/>
  <c r="BC169" i="1" s="1"/>
  <c r="BD180" i="1"/>
  <c r="F205" i="1" s="1"/>
  <c r="BX180" i="1"/>
  <c r="BX169" i="1" s="1"/>
  <c r="CK180" i="1"/>
  <c r="CK169" i="1" s="1"/>
  <c r="CL180" i="1"/>
  <c r="CL169" i="1" s="1"/>
  <c r="CM180" i="1"/>
  <c r="CM169" i="1" s="1"/>
  <c r="EH180" i="1"/>
  <c r="EH169" i="1" s="1"/>
  <c r="ET180" i="1"/>
  <c r="EU180" i="1"/>
  <c r="EU169" i="1" s="1"/>
  <c r="EV180" i="1"/>
  <c r="FP180" i="1"/>
  <c r="EG180" i="1" s="1"/>
  <c r="FQ180" i="1"/>
  <c r="FQ169" i="1" s="1"/>
  <c r="FV180" i="1"/>
  <c r="FV169" i="1" s="1"/>
  <c r="GC180" i="1"/>
  <c r="GC169" i="1" s="1"/>
  <c r="GD180" i="1"/>
  <c r="GD169" i="1" s="1"/>
  <c r="GE180" i="1"/>
  <c r="GE169" i="1" s="1"/>
  <c r="P193" i="1"/>
  <c r="F196" i="1"/>
  <c r="P196" i="1"/>
  <c r="B210" i="1"/>
  <c r="B22" i="1" s="1"/>
  <c r="C210" i="1"/>
  <c r="C22" i="1" s="1"/>
  <c r="D210" i="1"/>
  <c r="D22" i="1" s="1"/>
  <c r="F210" i="1"/>
  <c r="F22" i="1" s="1"/>
  <c r="G210" i="1"/>
  <c r="G22" i="1" s="1"/>
  <c r="B240" i="1"/>
  <c r="B18" i="1" s="1"/>
  <c r="C240" i="1"/>
  <c r="C18" i="1" s="1"/>
  <c r="D240" i="1"/>
  <c r="D18" i="1" s="1"/>
  <c r="F240" i="1"/>
  <c r="F18" i="1" s="1"/>
  <c r="G240" i="1"/>
  <c r="G18" i="1" s="1"/>
  <c r="J197" i="5" l="1"/>
  <c r="J122" i="5"/>
  <c r="J201" i="5"/>
  <c r="G24" i="5"/>
  <c r="G19" i="5"/>
  <c r="G18" i="5"/>
  <c r="G197" i="5"/>
  <c r="G122" i="5"/>
  <c r="G201" i="5"/>
  <c r="AJ130" i="1"/>
  <c r="W137" i="1"/>
  <c r="CZ171" i="1"/>
  <c r="Y171" i="1" s="1"/>
  <c r="AL180" i="1" s="1"/>
  <c r="AF180" i="1"/>
  <c r="DX180" i="1"/>
  <c r="AH81" i="1"/>
  <c r="U98" i="1"/>
  <c r="CZ176" i="1"/>
  <c r="Y176" i="1" s="1"/>
  <c r="CQ176" i="1"/>
  <c r="P176" i="1" s="1"/>
  <c r="CP176" i="1" s="1"/>
  <c r="O176" i="1" s="1"/>
  <c r="AB176" i="1"/>
  <c r="BY169" i="1"/>
  <c r="AP180" i="1"/>
  <c r="U172" i="1"/>
  <c r="DZ180" i="1" s="1"/>
  <c r="T172" i="1"/>
  <c r="DY180" i="1" s="1"/>
  <c r="BZ180" i="1"/>
  <c r="P171" i="1"/>
  <c r="R171" i="1"/>
  <c r="AE180" i="1" s="1"/>
  <c r="FR130" i="1"/>
  <c r="EI137" i="1"/>
  <c r="BA137" i="1"/>
  <c r="CJ130" i="1"/>
  <c r="EB130" i="1"/>
  <c r="DO137" i="1"/>
  <c r="CQ173" i="1"/>
  <c r="P173" i="1" s="1"/>
  <c r="CP173" i="1" s="1"/>
  <c r="O173" i="1" s="1"/>
  <c r="AB173" i="1"/>
  <c r="GB180" i="1"/>
  <c r="AD130" i="1"/>
  <c r="Q137" i="1"/>
  <c r="CJ81" i="1"/>
  <c r="BA98" i="1"/>
  <c r="CY175" i="1"/>
  <c r="X175" i="1" s="1"/>
  <c r="CZ175" i="1"/>
  <c r="Y175" i="1" s="1"/>
  <c r="FR180" i="1"/>
  <c r="R172" i="1"/>
  <c r="CZ172" i="1" s="1"/>
  <c r="Y172" i="1" s="1"/>
  <c r="ED180" i="1" s="1"/>
  <c r="W171" i="1"/>
  <c r="AJ180" i="1" s="1"/>
  <c r="CJ169" i="1"/>
  <c r="DV130" i="1"/>
  <c r="DI137" i="1"/>
  <c r="R137" i="1"/>
  <c r="AE130" i="1"/>
  <c r="CC130" i="1"/>
  <c r="AT137" i="1"/>
  <c r="EG169" i="1"/>
  <c r="P184" i="1"/>
  <c r="P172" i="1"/>
  <c r="CS177" i="1"/>
  <c r="R177" i="1" s="1"/>
  <c r="AD177" i="1"/>
  <c r="CR177" i="1" s="1"/>
  <c r="Q177" i="1" s="1"/>
  <c r="CP177" i="1" s="1"/>
  <c r="O177" i="1" s="1"/>
  <c r="CY174" i="1"/>
  <c r="X174" i="1" s="1"/>
  <c r="CZ174" i="1"/>
  <c r="Y174" i="1" s="1"/>
  <c r="CD169" i="1"/>
  <c r="AU180" i="1"/>
  <c r="CY173" i="1"/>
  <c r="X173" i="1" s="1"/>
  <c r="V171" i="1"/>
  <c r="AI180" i="1" s="1"/>
  <c r="GD130" i="1"/>
  <c r="EU137" i="1"/>
  <c r="DK137" i="1"/>
  <c r="DX130" i="1"/>
  <c r="DN137" i="1"/>
  <c r="EA130" i="1"/>
  <c r="GC81" i="1"/>
  <c r="ET98" i="1"/>
  <c r="GB98" i="1"/>
  <c r="CB81" i="1"/>
  <c r="AS98" i="1"/>
  <c r="BA169" i="1"/>
  <c r="F200" i="1"/>
  <c r="EV169" i="1"/>
  <c r="P205" i="1"/>
  <c r="CY177" i="1"/>
  <c r="X177" i="1" s="1"/>
  <c r="CZ177" i="1"/>
  <c r="Y177" i="1" s="1"/>
  <c r="DN180" i="1"/>
  <c r="CY178" i="1"/>
  <c r="X178" i="1" s="1"/>
  <c r="CZ178" i="1"/>
  <c r="Y178" i="1" s="1"/>
  <c r="CS174" i="1"/>
  <c r="R174" i="1" s="1"/>
  <c r="AD174" i="1"/>
  <c r="CR174" i="1" s="1"/>
  <c r="Q174" i="1" s="1"/>
  <c r="CP174" i="1" s="1"/>
  <c r="O174" i="1" s="1"/>
  <c r="W172" i="1"/>
  <c r="EB180" i="1" s="1"/>
  <c r="U171" i="1"/>
  <c r="AH180" i="1" s="1"/>
  <c r="T171" i="1"/>
  <c r="AG180" i="1" s="1"/>
  <c r="EM130" i="1"/>
  <c r="P156" i="1"/>
  <c r="EK137" i="1"/>
  <c r="GB137" i="1"/>
  <c r="CP133" i="1"/>
  <c r="O133" i="1" s="1"/>
  <c r="DU137" i="1"/>
  <c r="FR133" i="1"/>
  <c r="FQ137" i="1" s="1"/>
  <c r="AO130" i="1"/>
  <c r="AI98" i="1"/>
  <c r="EA98" i="1"/>
  <c r="FQ26" i="1"/>
  <c r="GA49" i="1"/>
  <c r="EH49" i="1"/>
  <c r="FP169" i="1"/>
  <c r="BB169" i="1"/>
  <c r="P141" i="1"/>
  <c r="EG130" i="1"/>
  <c r="BZ130" i="1"/>
  <c r="AQ137" i="1"/>
  <c r="CG137" i="1"/>
  <c r="AU130" i="1"/>
  <c r="F156" i="1"/>
  <c r="GM135" i="1"/>
  <c r="DW137" i="1"/>
  <c r="AH137" i="1"/>
  <c r="FT81" i="1"/>
  <c r="EK98" i="1"/>
  <c r="DZ98" i="1"/>
  <c r="CY87" i="1"/>
  <c r="X87" i="1" s="1"/>
  <c r="CZ87" i="1"/>
  <c r="Y87" i="1" s="1"/>
  <c r="FU81" i="1"/>
  <c r="EL98" i="1"/>
  <c r="EM180" i="1"/>
  <c r="AO180" i="1"/>
  <c r="AD178" i="1"/>
  <c r="AB177" i="1"/>
  <c r="AD175" i="1"/>
  <c r="AD172" i="1"/>
  <c r="AD171" i="1"/>
  <c r="FY137" i="1"/>
  <c r="DP137" i="1"/>
  <c r="EC130" i="1"/>
  <c r="FU130" i="1"/>
  <c r="EL137" i="1"/>
  <c r="AB133" i="1"/>
  <c r="FQ81" i="1"/>
  <c r="EH98" i="1"/>
  <c r="CY92" i="1"/>
  <c r="X92" i="1" s="1"/>
  <c r="CZ92" i="1"/>
  <c r="Y92" i="1" s="1"/>
  <c r="P189" i="1"/>
  <c r="BD137" i="1"/>
  <c r="T137" i="1"/>
  <c r="DY137" i="1"/>
  <c r="AF137" i="1"/>
  <c r="AK130" i="1"/>
  <c r="CY96" i="1"/>
  <c r="X96" i="1" s="1"/>
  <c r="CP95" i="1"/>
  <c r="O95" i="1" s="1"/>
  <c r="CY94" i="1"/>
  <c r="X94" i="1" s="1"/>
  <c r="CZ94" i="1"/>
  <c r="Y94" i="1" s="1"/>
  <c r="CY89" i="1"/>
  <c r="X89" i="1" s="1"/>
  <c r="CY85" i="1"/>
  <c r="X85" i="1" s="1"/>
  <c r="CZ85" i="1"/>
  <c r="Y85" i="1" s="1"/>
  <c r="AF98" i="1"/>
  <c r="DM137" i="1"/>
  <c r="DZ130" i="1"/>
  <c r="FR134" i="1"/>
  <c r="BY137" i="1" s="1"/>
  <c r="CP134" i="1"/>
  <c r="O134" i="1" s="1"/>
  <c r="GM134" i="1" s="1"/>
  <c r="DQ130" i="1"/>
  <c r="BB81" i="1"/>
  <c r="F111" i="1"/>
  <c r="CQ96" i="1"/>
  <c r="P96" i="1" s="1"/>
  <c r="CP96" i="1" s="1"/>
  <c r="O96" i="1" s="1"/>
  <c r="AB96" i="1"/>
  <c r="GM94" i="1"/>
  <c r="GP94" i="1"/>
  <c r="CY93" i="1"/>
  <c r="X93" i="1" s="1"/>
  <c r="GM93" i="1" s="1"/>
  <c r="CZ93" i="1"/>
  <c r="Y93" i="1" s="1"/>
  <c r="GM92" i="1"/>
  <c r="GP92" i="1"/>
  <c r="GP91" i="1"/>
  <c r="GP90" i="1"/>
  <c r="DU26" i="1"/>
  <c r="DH49" i="1"/>
  <c r="FX49" i="1"/>
  <c r="FW49" i="1"/>
  <c r="FZ49" i="1"/>
  <c r="AL137" i="1"/>
  <c r="AC137" i="1"/>
  <c r="CS89" i="1"/>
  <c r="R89" i="1" s="1"/>
  <c r="CZ89" i="1" s="1"/>
  <c r="Y89" i="1" s="1"/>
  <c r="AD89" i="1"/>
  <c r="AD87" i="1"/>
  <c r="CR87" i="1" s="1"/>
  <c r="Q87" i="1" s="1"/>
  <c r="CS87" i="1"/>
  <c r="R87" i="1" s="1"/>
  <c r="CP85" i="1"/>
  <c r="O85" i="1" s="1"/>
  <c r="BZ98" i="1"/>
  <c r="AG98" i="1"/>
  <c r="AE26" i="1"/>
  <c r="R49" i="1"/>
  <c r="DZ26" i="1"/>
  <c r="DM49" i="1"/>
  <c r="GB49" i="1"/>
  <c r="CY30" i="1"/>
  <c r="X30" i="1" s="1"/>
  <c r="CZ30" i="1"/>
  <c r="Y30" i="1" s="1"/>
  <c r="CZ91" i="1"/>
  <c r="Y91" i="1" s="1"/>
  <c r="CZ90" i="1"/>
  <c r="Y90" i="1" s="1"/>
  <c r="CQ87" i="1"/>
  <c r="P87" i="1" s="1"/>
  <c r="AB87" i="1"/>
  <c r="CY84" i="1"/>
  <c r="X84" i="1" s="1"/>
  <c r="CZ84" i="1"/>
  <c r="Y84" i="1" s="1"/>
  <c r="CZ44" i="1"/>
  <c r="Y44" i="1" s="1"/>
  <c r="CY44" i="1"/>
  <c r="X44" i="1" s="1"/>
  <c r="CR41" i="1"/>
  <c r="Q41" i="1" s="1"/>
  <c r="CP41" i="1" s="1"/>
  <c r="O41" i="1" s="1"/>
  <c r="AB41" i="1"/>
  <c r="EA49" i="1"/>
  <c r="CL130" i="1"/>
  <c r="BC137" i="1"/>
  <c r="AS130" i="1"/>
  <c r="F154" i="1"/>
  <c r="AB135" i="1"/>
  <c r="CP132" i="1"/>
  <c r="O132" i="1" s="1"/>
  <c r="AI137" i="1"/>
  <c r="FP81" i="1"/>
  <c r="EG98" i="1"/>
  <c r="BY81" i="1"/>
  <c r="CI98" i="1"/>
  <c r="CS96" i="1"/>
  <c r="R96" i="1" s="1"/>
  <c r="CZ96" i="1" s="1"/>
  <c r="Y96" i="1" s="1"/>
  <c r="CY91" i="1"/>
  <c r="X91" i="1" s="1"/>
  <c r="CY90" i="1"/>
  <c r="X90" i="1" s="1"/>
  <c r="GM90" i="1" s="1"/>
  <c r="CY88" i="1"/>
  <c r="X88" i="1" s="1"/>
  <c r="CZ88" i="1"/>
  <c r="Y88" i="1" s="1"/>
  <c r="FR98" i="1"/>
  <c r="AD84" i="1"/>
  <c r="CR84" i="1" s="1"/>
  <c r="Q84" i="1" s="1"/>
  <c r="CS84" i="1"/>
  <c r="R84" i="1" s="1"/>
  <c r="AJ98" i="1"/>
  <c r="CD26" i="1"/>
  <c r="AU49" i="1"/>
  <c r="EV98" i="1"/>
  <c r="GE81" i="1"/>
  <c r="CS88" i="1"/>
  <c r="R88" i="1" s="1"/>
  <c r="AD88" i="1"/>
  <c r="CQ84" i="1"/>
  <c r="P84" i="1" s="1"/>
  <c r="AB84" i="1"/>
  <c r="CP44" i="1"/>
  <c r="O44" i="1" s="1"/>
  <c r="CP42" i="1"/>
  <c r="O42" i="1" s="1"/>
  <c r="BD98" i="1"/>
  <c r="CM81" i="1"/>
  <c r="BC81" i="1"/>
  <c r="F114" i="1"/>
  <c r="AB91" i="1"/>
  <c r="AB90" i="1"/>
  <c r="AB86" i="1"/>
  <c r="CT86" i="1"/>
  <c r="S86" i="1" s="1"/>
  <c r="CP86" i="1" s="1"/>
  <c r="O86" i="1" s="1"/>
  <c r="EB98" i="1"/>
  <c r="DY98" i="1"/>
  <c r="CC98" i="1"/>
  <c r="AD83" i="1"/>
  <c r="CS83" i="1"/>
  <c r="R83" i="1" s="1"/>
  <c r="AE98" i="1" s="1"/>
  <c r="BX81" i="1"/>
  <c r="AP26" i="1"/>
  <c r="F58" i="1"/>
  <c r="BZ26" i="1"/>
  <c r="AQ49" i="1"/>
  <c r="CG49" i="1"/>
  <c r="CR40" i="1"/>
  <c r="Q40" i="1" s="1"/>
  <c r="CP40" i="1" s="1"/>
  <c r="O40" i="1" s="1"/>
  <c r="AB40" i="1"/>
  <c r="CP31" i="1"/>
  <c r="O31" i="1" s="1"/>
  <c r="FY49" i="1"/>
  <c r="FP26" i="1"/>
  <c r="EG49" i="1"/>
  <c r="BY26" i="1"/>
  <c r="CI49" i="1"/>
  <c r="CZ47" i="1"/>
  <c r="Y47" i="1" s="1"/>
  <c r="CY47" i="1"/>
  <c r="X47" i="1" s="1"/>
  <c r="GX46" i="1"/>
  <c r="CJ49" i="1" s="1"/>
  <c r="W46" i="1"/>
  <c r="Q44" i="1"/>
  <c r="AB42" i="1"/>
  <c r="AB38" i="1"/>
  <c r="CZ36" i="1"/>
  <c r="Y36" i="1" s="1"/>
  <c r="CY36" i="1"/>
  <c r="X36" i="1" s="1"/>
  <c r="CT33" i="1"/>
  <c r="S33" i="1" s="1"/>
  <c r="AB33" i="1"/>
  <c r="AC49" i="1"/>
  <c r="GE26" i="1"/>
  <c r="EV49" i="1"/>
  <c r="BX26" i="1"/>
  <c r="AO49" i="1"/>
  <c r="CP47" i="1"/>
  <c r="O47" i="1" s="1"/>
  <c r="CZ46" i="1"/>
  <c r="Y46" i="1" s="1"/>
  <c r="V46" i="1"/>
  <c r="AI49" i="1" s="1"/>
  <c r="CQ46" i="1"/>
  <c r="P46" i="1" s="1"/>
  <c r="CP46" i="1" s="1"/>
  <c r="O46" i="1" s="1"/>
  <c r="AB46" i="1"/>
  <c r="GO39" i="1"/>
  <c r="AJ49" i="1"/>
  <c r="DY49" i="1"/>
  <c r="FV26" i="1"/>
  <c r="EM49" i="1"/>
  <c r="CM26" i="1"/>
  <c r="BD49" i="1"/>
  <c r="BC26" i="1"/>
  <c r="F65" i="1"/>
  <c r="CR47" i="1"/>
  <c r="Q47" i="1" s="1"/>
  <c r="AB47" i="1"/>
  <c r="CX136" i="3"/>
  <c r="CX131" i="3"/>
  <c r="CX137" i="3"/>
  <c r="CX132" i="3"/>
  <c r="CX138" i="3"/>
  <c r="CX133" i="3"/>
  <c r="CX139" i="3"/>
  <c r="CX134" i="3"/>
  <c r="CX135" i="3"/>
  <c r="U46" i="1"/>
  <c r="CR45" i="1"/>
  <c r="Q45" i="1" s="1"/>
  <c r="CP45" i="1" s="1"/>
  <c r="O45" i="1" s="1"/>
  <c r="AB45" i="1"/>
  <c r="CX118" i="3"/>
  <c r="CX113" i="3"/>
  <c r="CX119" i="3"/>
  <c r="CX114" i="3"/>
  <c r="CX120" i="3"/>
  <c r="CX115" i="3"/>
  <c r="CX121" i="3"/>
  <c r="CX116" i="3"/>
  <c r="CX117" i="3"/>
  <c r="CT43" i="1"/>
  <c r="S43" i="1" s="1"/>
  <c r="CP43" i="1" s="1"/>
  <c r="O43" i="1" s="1"/>
  <c r="CZ38" i="1"/>
  <c r="Y38" i="1" s="1"/>
  <c r="CY38" i="1"/>
  <c r="X38" i="1" s="1"/>
  <c r="EB49" i="1"/>
  <c r="CS86" i="1"/>
  <c r="R86" i="1" s="1"/>
  <c r="P62" i="1"/>
  <c r="EI49" i="1"/>
  <c r="BB49" i="1"/>
  <c r="CX142" i="3"/>
  <c r="CX148" i="3"/>
  <c r="CX143" i="3"/>
  <c r="CX144" i="3"/>
  <c r="CX145" i="3"/>
  <c r="CX140" i="3"/>
  <c r="CX146" i="3"/>
  <c r="CX141" i="3"/>
  <c r="CX147" i="3"/>
  <c r="U44" i="1"/>
  <c r="AH49" i="1" s="1"/>
  <c r="W44" i="1"/>
  <c r="CZ42" i="1"/>
  <c r="Y42" i="1" s="1"/>
  <c r="CP38" i="1"/>
  <c r="O38" i="1" s="1"/>
  <c r="CY45" i="1"/>
  <c r="X45" i="1" s="1"/>
  <c r="AG49" i="1"/>
  <c r="CS41" i="1"/>
  <c r="R41" i="1" s="1"/>
  <c r="DW49" i="1" s="1"/>
  <c r="AB39" i="1"/>
  <c r="CZ37" i="1"/>
  <c r="Y37" i="1" s="1"/>
  <c r="CP33" i="1"/>
  <c r="O33" i="1" s="1"/>
  <c r="CR31" i="1"/>
  <c r="Q31" i="1" s="1"/>
  <c r="AB31" i="1"/>
  <c r="CY29" i="1"/>
  <c r="X29" i="1" s="1"/>
  <c r="CZ29" i="1"/>
  <c r="Y29" i="1" s="1"/>
  <c r="CY34" i="1"/>
  <c r="X34" i="1" s="1"/>
  <c r="CZ34" i="1"/>
  <c r="Y34" i="1" s="1"/>
  <c r="CZ32" i="1"/>
  <c r="Y32" i="1" s="1"/>
  <c r="CR30" i="1"/>
  <c r="Q30" i="1" s="1"/>
  <c r="AB30" i="1"/>
  <c r="CY28" i="1"/>
  <c r="X28" i="1" s="1"/>
  <c r="CZ28" i="1"/>
  <c r="Y28" i="1" s="1"/>
  <c r="AF49" i="1"/>
  <c r="CZ39" i="1"/>
  <c r="Y39" i="1" s="1"/>
  <c r="GM39" i="1" s="1"/>
  <c r="CP36" i="1"/>
  <c r="O36" i="1" s="1"/>
  <c r="CP32" i="1"/>
  <c r="O32" i="1" s="1"/>
  <c r="CR29" i="1"/>
  <c r="Q29" i="1" s="1"/>
  <c r="DV49" i="1" s="1"/>
  <c r="AB29" i="1"/>
  <c r="CP28" i="1"/>
  <c r="O28" i="1" s="1"/>
  <c r="CZ40" i="1"/>
  <c r="Y40" i="1" s="1"/>
  <c r="CY37" i="1"/>
  <c r="X37" i="1" s="1"/>
  <c r="GO37" i="1" s="1"/>
  <c r="AB36" i="1"/>
  <c r="CR34" i="1"/>
  <c r="Q34" i="1" s="1"/>
  <c r="CP34" i="1" s="1"/>
  <c r="O34" i="1" s="1"/>
  <c r="AB34" i="1"/>
  <c r="CX106" i="3"/>
  <c r="CX112" i="3"/>
  <c r="CX107" i="3"/>
  <c r="CX108" i="3"/>
  <c r="CX109" i="3"/>
  <c r="CX110" i="3"/>
  <c r="CX105" i="3"/>
  <c r="CX111" i="3"/>
  <c r="AB37" i="1"/>
  <c r="CZ35" i="1"/>
  <c r="Y35" i="1" s="1"/>
  <c r="GM35" i="1" s="1"/>
  <c r="CY32" i="1"/>
  <c r="X32" i="1" s="1"/>
  <c r="CY31" i="1"/>
  <c r="X31" i="1" s="1"/>
  <c r="CZ31" i="1"/>
  <c r="Y31" i="1" s="1"/>
  <c r="CX124" i="3"/>
  <c r="CX130" i="3"/>
  <c r="CX125" i="3"/>
  <c r="CX126" i="3"/>
  <c r="CX127" i="3"/>
  <c r="CX122" i="3"/>
  <c r="CX128" i="3"/>
  <c r="CX123" i="3"/>
  <c r="CX129" i="3"/>
  <c r="CX100" i="3"/>
  <c r="CX101" i="3"/>
  <c r="CX102" i="3"/>
  <c r="CX97" i="3"/>
  <c r="CX103" i="3"/>
  <c r="CX98" i="3"/>
  <c r="CX104" i="3"/>
  <c r="CX99" i="3"/>
  <c r="CX46" i="3"/>
  <c r="CX52" i="3"/>
  <c r="CX47" i="3"/>
  <c r="CX42" i="3"/>
  <c r="CX48" i="3"/>
  <c r="CX43" i="3"/>
  <c r="CX49" i="3"/>
  <c r="CX44" i="3"/>
  <c r="CX50" i="3"/>
  <c r="CX45" i="3"/>
  <c r="CX51" i="3"/>
  <c r="CX55" i="3"/>
  <c r="CX56" i="3"/>
  <c r="CX34" i="3"/>
  <c r="CX40" i="3"/>
  <c r="CX35" i="3"/>
  <c r="CX41" i="3"/>
  <c r="CX36" i="3"/>
  <c r="CX31" i="3"/>
  <c r="CX37" i="3"/>
  <c r="CX32" i="3"/>
  <c r="CX38" i="3"/>
  <c r="CX33" i="3"/>
  <c r="CX39" i="3"/>
  <c r="AB28" i="1"/>
  <c r="CX53" i="3"/>
  <c r="CX54" i="3"/>
  <c r="GM40" i="1" l="1"/>
  <c r="GO40" i="1"/>
  <c r="GM177" i="1"/>
  <c r="GO177" i="1"/>
  <c r="AH26" i="1"/>
  <c r="U49" i="1"/>
  <c r="DQ180" i="1"/>
  <c r="ED169" i="1"/>
  <c r="GM174" i="1"/>
  <c r="GN174" i="1"/>
  <c r="FT180" i="1" s="1"/>
  <c r="BY130" i="1"/>
  <c r="CI137" i="1"/>
  <c r="AP137" i="1"/>
  <c r="GO34" i="1"/>
  <c r="GM34" i="1"/>
  <c r="AK49" i="1"/>
  <c r="CJ26" i="1"/>
  <c r="BA49" i="1"/>
  <c r="FR81" i="1"/>
  <c r="FY98" i="1"/>
  <c r="EI98" i="1"/>
  <c r="DP130" i="1"/>
  <c r="P163" i="1"/>
  <c r="FW137" i="1"/>
  <c r="FZ137" i="1"/>
  <c r="DU130" i="1"/>
  <c r="FX137" i="1"/>
  <c r="DH137" i="1"/>
  <c r="AC26" i="1"/>
  <c r="P49" i="1"/>
  <c r="CF49" i="1"/>
  <c r="CE49" i="1"/>
  <c r="CH49" i="1"/>
  <c r="AG81" i="1"/>
  <c r="T98" i="1"/>
  <c r="FY130" i="1"/>
  <c r="EP137" i="1"/>
  <c r="GM133" i="1"/>
  <c r="FS137" i="1" s="1"/>
  <c r="DT137" i="1"/>
  <c r="U180" i="1"/>
  <c r="AH169" i="1"/>
  <c r="DN169" i="1"/>
  <c r="P203" i="1"/>
  <c r="ET81" i="1"/>
  <c r="ET210" i="1"/>
  <c r="P111" i="1"/>
  <c r="EU130" i="1"/>
  <c r="EU210" i="1"/>
  <c r="P153" i="1"/>
  <c r="F149" i="1"/>
  <c r="Q130" i="1"/>
  <c r="P161" i="1"/>
  <c r="DO130" i="1"/>
  <c r="R180" i="1"/>
  <c r="AE169" i="1"/>
  <c r="CY171" i="1"/>
  <c r="X171" i="1" s="1"/>
  <c r="AK180" i="1" s="1"/>
  <c r="AB171" i="1"/>
  <c r="CR171" i="1"/>
  <c r="Q171" i="1" s="1"/>
  <c r="AD180" i="1" s="1"/>
  <c r="AO169" i="1"/>
  <c r="F184" i="1"/>
  <c r="DZ81" i="1"/>
  <c r="DM98" i="1"/>
  <c r="DM210" i="1" s="1"/>
  <c r="EA81" i="1"/>
  <c r="DN98" i="1"/>
  <c r="GB130" i="1"/>
  <c r="ES137" i="1"/>
  <c r="DO180" i="1"/>
  <c r="EB169" i="1"/>
  <c r="AT130" i="1"/>
  <c r="F155" i="1"/>
  <c r="CP171" i="1"/>
  <c r="O171" i="1" s="1"/>
  <c r="AC180" i="1"/>
  <c r="DK180" i="1"/>
  <c r="DX169" i="1"/>
  <c r="W130" i="1"/>
  <c r="F161" i="1"/>
  <c r="DY26" i="1"/>
  <c r="DL49" i="1"/>
  <c r="CR89" i="1"/>
  <c r="Q89" i="1" s="1"/>
  <c r="CP89" i="1" s="1"/>
  <c r="O89" i="1" s="1"/>
  <c r="AB89" i="1"/>
  <c r="DJ137" i="1"/>
  <c r="DW130" i="1"/>
  <c r="T180" i="1"/>
  <c r="AG169" i="1"/>
  <c r="P152" i="1"/>
  <c r="DK130" i="1"/>
  <c r="DI130" i="1"/>
  <c r="P149" i="1"/>
  <c r="F189" i="1"/>
  <c r="AP169" i="1"/>
  <c r="DW26" i="1"/>
  <c r="DJ49" i="1"/>
  <c r="FY26" i="1"/>
  <c r="EP49" i="1"/>
  <c r="CG26" i="1"/>
  <c r="AX49" i="1"/>
  <c r="CP84" i="1"/>
  <c r="O84" i="1" s="1"/>
  <c r="DU98" i="1"/>
  <c r="AB178" i="1"/>
  <c r="CR178" i="1"/>
  <c r="Q178" i="1" s="1"/>
  <c r="CP178" i="1" s="1"/>
  <c r="O178" i="1" s="1"/>
  <c r="AD49" i="1"/>
  <c r="GM38" i="1"/>
  <c r="GO38" i="1"/>
  <c r="GN31" i="1"/>
  <c r="GM31" i="1"/>
  <c r="AQ26" i="1"/>
  <c r="F59" i="1"/>
  <c r="AQ210" i="1"/>
  <c r="CR88" i="1"/>
  <c r="Q88" i="1" s="1"/>
  <c r="CP88" i="1" s="1"/>
  <c r="O88" i="1" s="1"/>
  <c r="AB88" i="1"/>
  <c r="EG81" i="1"/>
  <c r="P102" i="1"/>
  <c r="BZ81" i="1"/>
  <c r="CG98" i="1"/>
  <c r="AQ98" i="1"/>
  <c r="GM96" i="1"/>
  <c r="GP96" i="1"/>
  <c r="AF130" i="1"/>
  <c r="S137" i="1"/>
  <c r="BB26" i="1"/>
  <c r="F62" i="1"/>
  <c r="BB210" i="1"/>
  <c r="AO26" i="1"/>
  <c r="F53" i="1"/>
  <c r="AO210" i="1"/>
  <c r="CI26" i="1"/>
  <c r="AZ49" i="1"/>
  <c r="GO35" i="1"/>
  <c r="CC81" i="1"/>
  <c r="AT98" i="1"/>
  <c r="GO44" i="1"/>
  <c r="GM44" i="1"/>
  <c r="AJ81" i="1"/>
  <c r="W98" i="1"/>
  <c r="BC130" i="1"/>
  <c r="F153" i="1"/>
  <c r="BC210" i="1"/>
  <c r="AC98" i="1"/>
  <c r="CP87" i="1"/>
  <c r="O87" i="1" s="1"/>
  <c r="DM26" i="1"/>
  <c r="P71" i="1"/>
  <c r="GM85" i="1"/>
  <c r="GP85" i="1"/>
  <c r="AL130" i="1"/>
  <c r="Y137" i="1"/>
  <c r="DM130" i="1"/>
  <c r="P159" i="1"/>
  <c r="DY130" i="1"/>
  <c r="DL137" i="1"/>
  <c r="EL130" i="1"/>
  <c r="P155" i="1"/>
  <c r="AB172" i="1"/>
  <c r="CR172" i="1"/>
  <c r="Q172" i="1" s="1"/>
  <c r="DV180" i="1" s="1"/>
  <c r="EM169" i="1"/>
  <c r="P199" i="1"/>
  <c r="EK81" i="1"/>
  <c r="P115" i="1"/>
  <c r="AI81" i="1"/>
  <c r="V98" i="1"/>
  <c r="EK130" i="1"/>
  <c r="P154" i="1"/>
  <c r="AI169" i="1"/>
  <c r="V180" i="1"/>
  <c r="AJ169" i="1"/>
  <c r="W180" i="1"/>
  <c r="GP93" i="1"/>
  <c r="GB169" i="1"/>
  <c r="ES180" i="1"/>
  <c r="BZ169" i="1"/>
  <c r="CG180" i="1"/>
  <c r="AQ180" i="1"/>
  <c r="CI180" i="1"/>
  <c r="GM176" i="1"/>
  <c r="GO176" i="1"/>
  <c r="AI26" i="1"/>
  <c r="V49" i="1"/>
  <c r="CZ86" i="1"/>
  <c r="Y86" i="1" s="1"/>
  <c r="CY86" i="1"/>
  <c r="X86" i="1" s="1"/>
  <c r="GP86" i="1" s="1"/>
  <c r="DX98" i="1"/>
  <c r="CI81" i="1"/>
  <c r="AZ98" i="1"/>
  <c r="GA26" i="1"/>
  <c r="ER49" i="1"/>
  <c r="AL169" i="1"/>
  <c r="Y180" i="1"/>
  <c r="CP29" i="1"/>
  <c r="O29" i="1" s="1"/>
  <c r="AJ26" i="1"/>
  <c r="W49" i="1"/>
  <c r="AU26" i="1"/>
  <c r="F68" i="1"/>
  <c r="EC98" i="1"/>
  <c r="DH26" i="1"/>
  <c r="P52" i="1"/>
  <c r="GO36" i="1"/>
  <c r="GM36" i="1"/>
  <c r="AG26" i="1"/>
  <c r="T49" i="1"/>
  <c r="GM37" i="1"/>
  <c r="BD26" i="1"/>
  <c r="F74" i="1"/>
  <c r="BD210" i="1"/>
  <c r="GO47" i="1"/>
  <c r="GM47" i="1"/>
  <c r="CP30" i="1"/>
  <c r="O30" i="1" s="1"/>
  <c r="CR83" i="1"/>
  <c r="Q83" i="1" s="1"/>
  <c r="AB83" i="1"/>
  <c r="GM42" i="1"/>
  <c r="GO42" i="1"/>
  <c r="GB26" i="1"/>
  <c r="ES49" i="1"/>
  <c r="CE137" i="1"/>
  <c r="CH137" i="1"/>
  <c r="AC130" i="1"/>
  <c r="CF137" i="1"/>
  <c r="P137" i="1"/>
  <c r="GN28" i="1"/>
  <c r="GM28" i="1"/>
  <c r="AF26" i="1"/>
  <c r="S49" i="1"/>
  <c r="GM33" i="1"/>
  <c r="CY41" i="1"/>
  <c r="X41" i="1" s="1"/>
  <c r="GO41" i="1" s="1"/>
  <c r="EI26" i="1"/>
  <c r="P59" i="1"/>
  <c r="EM26" i="1"/>
  <c r="P68" i="1"/>
  <c r="CZ33" i="1"/>
  <c r="Y33" i="1" s="1"/>
  <c r="CY33" i="1"/>
  <c r="X33" i="1" s="1"/>
  <c r="EC49" i="1" s="1"/>
  <c r="DX49" i="1"/>
  <c r="DY81" i="1"/>
  <c r="DL98" i="1"/>
  <c r="CZ83" i="1"/>
  <c r="Y83" i="1" s="1"/>
  <c r="AL98" i="1" s="1"/>
  <c r="DW98" i="1"/>
  <c r="GM91" i="1"/>
  <c r="V137" i="1"/>
  <c r="AI130" i="1"/>
  <c r="FZ26" i="1"/>
  <c r="EQ49" i="1"/>
  <c r="AF81" i="1"/>
  <c r="S98" i="1"/>
  <c r="T130" i="1"/>
  <c r="F158" i="1"/>
  <c r="EH81" i="1"/>
  <c r="P107" i="1"/>
  <c r="AB174" i="1"/>
  <c r="EL81" i="1"/>
  <c r="P116" i="1"/>
  <c r="CG130" i="1"/>
  <c r="AX137" i="1"/>
  <c r="AS81" i="1"/>
  <c r="F115" i="1"/>
  <c r="DN130" i="1"/>
  <c r="P160" i="1"/>
  <c r="DW180" i="1"/>
  <c r="BA130" i="1"/>
  <c r="F157" i="1"/>
  <c r="DY169" i="1"/>
  <c r="DL180" i="1"/>
  <c r="CY172" i="1"/>
  <c r="X172" i="1" s="1"/>
  <c r="EC180" i="1" s="1"/>
  <c r="DV26" i="1"/>
  <c r="DI49" i="1"/>
  <c r="CZ43" i="1"/>
  <c r="Y43" i="1" s="1"/>
  <c r="GM43" i="1" s="1"/>
  <c r="CY43" i="1"/>
  <c r="X43" i="1" s="1"/>
  <c r="ED98" i="1"/>
  <c r="FX26" i="1"/>
  <c r="EO49" i="1"/>
  <c r="GB81" i="1"/>
  <c r="ES98" i="1"/>
  <c r="U81" i="1"/>
  <c r="F120" i="1"/>
  <c r="GM32" i="1"/>
  <c r="GN32" i="1"/>
  <c r="EB26" i="1"/>
  <c r="DO49" i="1"/>
  <c r="AE81" i="1"/>
  <c r="R98" i="1"/>
  <c r="BD81" i="1"/>
  <c r="F123" i="1"/>
  <c r="AL49" i="1"/>
  <c r="CZ41" i="1"/>
  <c r="Y41" i="1" s="1"/>
  <c r="ED49" i="1" s="1"/>
  <c r="GO45" i="1"/>
  <c r="GM45" i="1"/>
  <c r="GM46" i="1"/>
  <c r="GO46" i="1"/>
  <c r="EV26" i="1"/>
  <c r="P74" i="1"/>
  <c r="EV210" i="1"/>
  <c r="EG26" i="1"/>
  <c r="P53" i="1"/>
  <c r="EG210" i="1"/>
  <c r="EB81" i="1"/>
  <c r="DO98" i="1"/>
  <c r="CY83" i="1"/>
  <c r="X83" i="1" s="1"/>
  <c r="AK98" i="1" s="1"/>
  <c r="EV81" i="1"/>
  <c r="P123" i="1"/>
  <c r="DV98" i="1"/>
  <c r="GM132" i="1"/>
  <c r="CA137" i="1" s="1"/>
  <c r="AB137" i="1"/>
  <c r="EA26" i="1"/>
  <c r="DN49" i="1"/>
  <c r="R26" i="1"/>
  <c r="F63" i="1"/>
  <c r="R210" i="1"/>
  <c r="FW26" i="1"/>
  <c r="EN49" i="1"/>
  <c r="GM95" i="1"/>
  <c r="GP95" i="1"/>
  <c r="BD130" i="1"/>
  <c r="F162" i="1"/>
  <c r="GA98" i="1"/>
  <c r="AB175" i="1"/>
  <c r="CR175" i="1"/>
  <c r="Q175" i="1" s="1"/>
  <c r="CP175" i="1" s="1"/>
  <c r="O175" i="1" s="1"/>
  <c r="U137" i="1"/>
  <c r="AH130" i="1"/>
  <c r="AQ130" i="1"/>
  <c r="F147" i="1"/>
  <c r="EH26" i="1"/>
  <c r="P58" i="1"/>
  <c r="EH210" i="1"/>
  <c r="EH137" i="1"/>
  <c r="GA137" i="1"/>
  <c r="FQ130" i="1"/>
  <c r="AU169" i="1"/>
  <c r="F199" i="1"/>
  <c r="CP172" i="1"/>
  <c r="O172" i="1" s="1"/>
  <c r="DU180" i="1"/>
  <c r="R130" i="1"/>
  <c r="F151" i="1"/>
  <c r="FY180" i="1"/>
  <c r="FR169" i="1"/>
  <c r="EI180" i="1"/>
  <c r="GA180" i="1"/>
  <c r="BA81" i="1"/>
  <c r="F118" i="1"/>
  <c r="GM173" i="1"/>
  <c r="GN173" i="1"/>
  <c r="CB180" i="1" s="1"/>
  <c r="EI130" i="1"/>
  <c r="P147" i="1"/>
  <c r="DZ169" i="1"/>
  <c r="DM180" i="1"/>
  <c r="S180" i="1"/>
  <c r="AF169" i="1"/>
  <c r="EC26" i="1" l="1"/>
  <c r="DP49" i="1"/>
  <c r="ED26" i="1"/>
  <c r="DQ49" i="1"/>
  <c r="DM22" i="1"/>
  <c r="P232" i="1"/>
  <c r="DM240" i="1"/>
  <c r="GO172" i="1"/>
  <c r="DT180" i="1"/>
  <c r="GM172" i="1"/>
  <c r="O137" i="1"/>
  <c r="AB130" i="1"/>
  <c r="DO81" i="1"/>
  <c r="P122" i="1"/>
  <c r="DO26" i="1"/>
  <c r="P73" i="1"/>
  <c r="DO210" i="1"/>
  <c r="P118" i="1"/>
  <c r="ES81" i="1"/>
  <c r="EQ26" i="1"/>
  <c r="P57" i="1"/>
  <c r="GA130" i="1"/>
  <c r="ER137" i="1"/>
  <c r="R22" i="1"/>
  <c r="F224" i="1"/>
  <c r="R240" i="1"/>
  <c r="AR137" i="1"/>
  <c r="CA130" i="1"/>
  <c r="AL26" i="1"/>
  <c r="Y49" i="1"/>
  <c r="DI26" i="1"/>
  <c r="P61" i="1"/>
  <c r="AX130" i="1"/>
  <c r="F144" i="1"/>
  <c r="DL81" i="1"/>
  <c r="P119" i="1"/>
  <c r="CB49" i="1"/>
  <c r="ES26" i="1"/>
  <c r="P69" i="1"/>
  <c r="ES210" i="1"/>
  <c r="GN30" i="1"/>
  <c r="GM30" i="1"/>
  <c r="W26" i="1"/>
  <c r="F73" i="1"/>
  <c r="W210" i="1"/>
  <c r="ER26" i="1"/>
  <c r="P60" i="1"/>
  <c r="AZ180" i="1"/>
  <c r="CI169" i="1"/>
  <c r="BC22" i="1"/>
  <c r="F226" i="1"/>
  <c r="BC240" i="1"/>
  <c r="AO22" i="1"/>
  <c r="F214" i="1"/>
  <c r="AO240" i="1"/>
  <c r="F152" i="1"/>
  <c r="S130" i="1"/>
  <c r="AD26" i="1"/>
  <c r="Q49" i="1"/>
  <c r="F201" i="1"/>
  <c r="T169" i="1"/>
  <c r="GO171" i="1"/>
  <c r="CC180" i="1" s="1"/>
  <c r="AB180" i="1"/>
  <c r="GM171" i="1"/>
  <c r="CA180" i="1" s="1"/>
  <c r="T81" i="1"/>
  <c r="F119" i="1"/>
  <c r="GM86" i="1"/>
  <c r="GA169" i="1"/>
  <c r="ER180" i="1"/>
  <c r="DU169" i="1"/>
  <c r="FW180" i="1"/>
  <c r="FX180" i="1"/>
  <c r="FZ180" i="1"/>
  <c r="DH180" i="1"/>
  <c r="EH130" i="1"/>
  <c r="P146" i="1"/>
  <c r="DV81" i="1"/>
  <c r="DI98" i="1"/>
  <c r="DI210" i="1" s="1"/>
  <c r="EG22" i="1"/>
  <c r="P214" i="1"/>
  <c r="EG240" i="1"/>
  <c r="EO26" i="1"/>
  <c r="P55" i="1"/>
  <c r="DJ180" i="1"/>
  <c r="DW169" i="1"/>
  <c r="GN33" i="1"/>
  <c r="P130" i="1"/>
  <c r="F140" i="1"/>
  <c r="T26" i="1"/>
  <c r="F70" i="1"/>
  <c r="T210" i="1"/>
  <c r="V26" i="1"/>
  <c r="F72" i="1"/>
  <c r="V210" i="1"/>
  <c r="AQ169" i="1"/>
  <c r="F190" i="1"/>
  <c r="W169" i="1"/>
  <c r="F204" i="1"/>
  <c r="V81" i="1"/>
  <c r="F121" i="1"/>
  <c r="DI180" i="1"/>
  <c r="DV169" i="1"/>
  <c r="AT81" i="1"/>
  <c r="F116" i="1"/>
  <c r="GO178" i="1"/>
  <c r="GM178" i="1"/>
  <c r="EP26" i="1"/>
  <c r="P56" i="1"/>
  <c r="EP210" i="1"/>
  <c r="P121" i="1"/>
  <c r="DN81" i="1"/>
  <c r="Q180" i="1"/>
  <c r="AD169" i="1"/>
  <c r="U169" i="1"/>
  <c r="F202" i="1"/>
  <c r="P140" i="1"/>
  <c r="DH130" i="1"/>
  <c r="AK26" i="1"/>
  <c r="X49" i="1"/>
  <c r="FT169" i="1"/>
  <c r="EK180" i="1"/>
  <c r="EI169" i="1"/>
  <c r="P190" i="1"/>
  <c r="DP180" i="1"/>
  <c r="EC169" i="1"/>
  <c r="V130" i="1"/>
  <c r="F160" i="1"/>
  <c r="EI210" i="1"/>
  <c r="CF130" i="1"/>
  <c r="AW137" i="1"/>
  <c r="DJ130" i="1"/>
  <c r="P151" i="1"/>
  <c r="ET22" i="1"/>
  <c r="P223" i="1"/>
  <c r="ET240" i="1"/>
  <c r="DG137" i="1"/>
  <c r="DT130" i="1"/>
  <c r="CH26" i="1"/>
  <c r="AY49" i="1"/>
  <c r="FX130" i="1"/>
  <c r="EO137" i="1"/>
  <c r="EI81" i="1"/>
  <c r="P108" i="1"/>
  <c r="GO43" i="1"/>
  <c r="FU49" i="1" s="1"/>
  <c r="GM41" i="1"/>
  <c r="EC81" i="1"/>
  <c r="DP98" i="1"/>
  <c r="AZ81" i="1"/>
  <c r="F109" i="1"/>
  <c r="CG169" i="1"/>
  <c r="AX180" i="1"/>
  <c r="GO175" i="1"/>
  <c r="GM175" i="1"/>
  <c r="P72" i="1"/>
  <c r="DN26" i="1"/>
  <c r="DN210" i="1"/>
  <c r="R81" i="1"/>
  <c r="F112" i="1"/>
  <c r="DL169" i="1"/>
  <c r="P201" i="1"/>
  <c r="EH22" i="1"/>
  <c r="P219" i="1"/>
  <c r="G16" i="2" s="1"/>
  <c r="G18" i="2" s="1"/>
  <c r="EH240" i="1"/>
  <c r="U130" i="1"/>
  <c r="F159" i="1"/>
  <c r="DX26" i="1"/>
  <c r="DK49" i="1"/>
  <c r="S26" i="1"/>
  <c r="F64" i="1"/>
  <c r="S210" i="1"/>
  <c r="GN29" i="1"/>
  <c r="GM29" i="1"/>
  <c r="DT49" i="1"/>
  <c r="AS180" i="1"/>
  <c r="CB169" i="1"/>
  <c r="ED81" i="1"/>
  <c r="DQ98" i="1"/>
  <c r="S81" i="1"/>
  <c r="F113" i="1"/>
  <c r="BD22" i="1"/>
  <c r="F235" i="1"/>
  <c r="BD240" i="1"/>
  <c r="V169" i="1"/>
  <c r="F203" i="1"/>
  <c r="Y130" i="1"/>
  <c r="F164" i="1"/>
  <c r="W81" i="1"/>
  <c r="F122" i="1"/>
  <c r="F223" i="1"/>
  <c r="BB240" i="1"/>
  <c r="BB22" i="1"/>
  <c r="DH98" i="1"/>
  <c r="DU81" i="1"/>
  <c r="FX98" i="1"/>
  <c r="FW98" i="1"/>
  <c r="FZ98" i="1"/>
  <c r="DJ26" i="1"/>
  <c r="P63" i="1"/>
  <c r="DM81" i="1"/>
  <c r="P120" i="1"/>
  <c r="AK169" i="1"/>
  <c r="X180" i="1"/>
  <c r="FS130" i="1"/>
  <c r="EJ137" i="1"/>
  <c r="CE26" i="1"/>
  <c r="AV49" i="1"/>
  <c r="FY81" i="1"/>
  <c r="EP98" i="1"/>
  <c r="F195" i="1"/>
  <c r="S169" i="1"/>
  <c r="FY169" i="1"/>
  <c r="EP180" i="1"/>
  <c r="EN26" i="1"/>
  <c r="P54" i="1"/>
  <c r="AK81" i="1"/>
  <c r="X98" i="1"/>
  <c r="EV22" i="1"/>
  <c r="EV240" i="1"/>
  <c r="P235" i="1"/>
  <c r="DW81" i="1"/>
  <c r="DJ98" i="1"/>
  <c r="DJ210" i="1" s="1"/>
  <c r="AB49" i="1"/>
  <c r="CH130" i="1"/>
  <c r="AY137" i="1"/>
  <c r="CC49" i="1"/>
  <c r="F207" i="1"/>
  <c r="Y169" i="1"/>
  <c r="DK98" i="1"/>
  <c r="DX81" i="1"/>
  <c r="ES169" i="1"/>
  <c r="P200" i="1"/>
  <c r="GP87" i="1"/>
  <c r="GM87" i="1"/>
  <c r="AZ26" i="1"/>
  <c r="F60" i="1"/>
  <c r="AQ81" i="1"/>
  <c r="F108" i="1"/>
  <c r="GP88" i="1"/>
  <c r="GM88" i="1"/>
  <c r="GP84" i="1"/>
  <c r="DT98" i="1"/>
  <c r="GM84" i="1"/>
  <c r="GP89" i="1"/>
  <c r="GM89" i="1"/>
  <c r="DK169" i="1"/>
  <c r="P195" i="1"/>
  <c r="DO169" i="1"/>
  <c r="P204" i="1"/>
  <c r="P144" i="1"/>
  <c r="EP130" i="1"/>
  <c r="CF26" i="1"/>
  <c r="AW49" i="1"/>
  <c r="EQ137" i="1"/>
  <c r="FZ130" i="1"/>
  <c r="AP130" i="1"/>
  <c r="F146" i="1"/>
  <c r="AP210" i="1"/>
  <c r="P207" i="1"/>
  <c r="DQ169" i="1"/>
  <c r="DM169" i="1"/>
  <c r="P202" i="1"/>
  <c r="GA81" i="1"/>
  <c r="ER98" i="1"/>
  <c r="AL81" i="1"/>
  <c r="Y98" i="1"/>
  <c r="CA49" i="1"/>
  <c r="CE130" i="1"/>
  <c r="AV137" i="1"/>
  <c r="AD98" i="1"/>
  <c r="CP83" i="1"/>
  <c r="O83" i="1" s="1"/>
  <c r="DL130" i="1"/>
  <c r="P158" i="1"/>
  <c r="P98" i="1"/>
  <c r="AC81" i="1"/>
  <c r="CF98" i="1"/>
  <c r="CE98" i="1"/>
  <c r="CH98" i="1"/>
  <c r="AX98" i="1"/>
  <c r="AX210" i="1" s="1"/>
  <c r="CG81" i="1"/>
  <c r="AQ22" i="1"/>
  <c r="F220" i="1"/>
  <c r="AQ240" i="1"/>
  <c r="AX26" i="1"/>
  <c r="F56" i="1"/>
  <c r="DL26" i="1"/>
  <c r="P70" i="1"/>
  <c r="DL210" i="1"/>
  <c r="AC169" i="1"/>
  <c r="CE180" i="1"/>
  <c r="CF180" i="1"/>
  <c r="CH180" i="1"/>
  <c r="P180" i="1"/>
  <c r="P210" i="1" s="1"/>
  <c r="ES130" i="1"/>
  <c r="P157" i="1"/>
  <c r="R169" i="1"/>
  <c r="F194" i="1"/>
  <c r="EU22" i="1"/>
  <c r="EU240" i="1"/>
  <c r="P226" i="1"/>
  <c r="P26" i="1"/>
  <c r="F52" i="1"/>
  <c r="FW130" i="1"/>
  <c r="EN137" i="1"/>
  <c r="BA26" i="1"/>
  <c r="F69" i="1"/>
  <c r="BA210" i="1"/>
  <c r="CI130" i="1"/>
  <c r="AZ137" i="1"/>
  <c r="U26" i="1"/>
  <c r="F71" i="1"/>
  <c r="U210" i="1"/>
  <c r="FU26" i="1" l="1"/>
  <c r="EL49" i="1"/>
  <c r="DI22" i="1"/>
  <c r="P222" i="1"/>
  <c r="DI240" i="1"/>
  <c r="DJ22" i="1"/>
  <c r="DJ240" i="1"/>
  <c r="P224" i="1"/>
  <c r="P22" i="1"/>
  <c r="P240" i="1"/>
  <c r="F213" i="1"/>
  <c r="AX22" i="1"/>
  <c r="F217" i="1"/>
  <c r="AX240" i="1"/>
  <c r="EU18" i="1"/>
  <c r="P256" i="1"/>
  <c r="AP22" i="1"/>
  <c r="AP240" i="1"/>
  <c r="F219" i="1"/>
  <c r="V16" i="2" s="1"/>
  <c r="V18" i="2" s="1"/>
  <c r="S22" i="1"/>
  <c r="S240" i="1"/>
  <c r="F225" i="1"/>
  <c r="Y16" i="2" s="1"/>
  <c r="Y18" i="2" s="1"/>
  <c r="AY180" i="1"/>
  <c r="CH169" i="1"/>
  <c r="EK169" i="1"/>
  <c r="P197" i="1"/>
  <c r="W22" i="1"/>
  <c r="W240" i="1"/>
  <c r="F234" i="1"/>
  <c r="DO22" i="1"/>
  <c r="P234" i="1"/>
  <c r="DO240" i="1"/>
  <c r="CF169" i="1"/>
  <c r="AW180" i="1"/>
  <c r="P81" i="1"/>
  <c r="F101" i="1"/>
  <c r="DH81" i="1"/>
  <c r="P101" i="1"/>
  <c r="DH210" i="1"/>
  <c r="AS169" i="1"/>
  <c r="F197" i="1"/>
  <c r="DN22" i="1"/>
  <c r="DN240" i="1"/>
  <c r="P233" i="1"/>
  <c r="DJ169" i="1"/>
  <c r="P194" i="1"/>
  <c r="EQ180" i="1"/>
  <c r="FZ169" i="1"/>
  <c r="AO18" i="1"/>
  <c r="F244" i="1"/>
  <c r="F165" i="1"/>
  <c r="AR130" i="1"/>
  <c r="FS180" i="1"/>
  <c r="DQ26" i="1"/>
  <c r="P76" i="1"/>
  <c r="DQ210" i="1"/>
  <c r="EN130" i="1"/>
  <c r="P142" i="1"/>
  <c r="AB26" i="1"/>
  <c r="O49" i="1"/>
  <c r="BD18" i="1"/>
  <c r="F265" i="1"/>
  <c r="EG18" i="1"/>
  <c r="P244" i="1"/>
  <c r="DJ81" i="1"/>
  <c r="P112" i="1"/>
  <c r="EH18" i="1"/>
  <c r="P249" i="1"/>
  <c r="AX169" i="1"/>
  <c r="F187" i="1"/>
  <c r="T22" i="1"/>
  <c r="T240" i="1"/>
  <c r="F231" i="1"/>
  <c r="FS98" i="1"/>
  <c r="CC26" i="1"/>
  <c r="AT49" i="1"/>
  <c r="EP81" i="1"/>
  <c r="P105" i="1"/>
  <c r="X169" i="1"/>
  <c r="F206" i="1"/>
  <c r="DT26" i="1"/>
  <c r="DG49" i="1"/>
  <c r="DK26" i="1"/>
  <c r="P64" i="1"/>
  <c r="DK210" i="1"/>
  <c r="X26" i="1"/>
  <c r="F75" i="1"/>
  <c r="X210" i="1"/>
  <c r="DI169" i="1"/>
  <c r="P192" i="1"/>
  <c r="DI81" i="1"/>
  <c r="P110" i="1"/>
  <c r="FX169" i="1"/>
  <c r="EO180" i="1"/>
  <c r="AZ169" i="1"/>
  <c r="F191" i="1"/>
  <c r="CB26" i="1"/>
  <c r="AS49" i="1"/>
  <c r="R18" i="1"/>
  <c r="F254" i="1"/>
  <c r="DT169" i="1"/>
  <c r="DG180" i="1"/>
  <c r="F183" i="1"/>
  <c r="P169" i="1"/>
  <c r="CF81" i="1"/>
  <c r="AW98" i="1"/>
  <c r="ER81" i="1"/>
  <c r="P109" i="1"/>
  <c r="DK81" i="1"/>
  <c r="P113" i="1"/>
  <c r="AB169" i="1"/>
  <c r="O180" i="1"/>
  <c r="F148" i="1"/>
  <c r="AZ130" i="1"/>
  <c r="AV130" i="1"/>
  <c r="F142" i="1"/>
  <c r="AT180" i="1"/>
  <c r="CC169" i="1"/>
  <c r="O130" i="1"/>
  <c r="F139" i="1"/>
  <c r="BA22" i="1"/>
  <c r="BA240" i="1"/>
  <c r="F230" i="1"/>
  <c r="CE169" i="1"/>
  <c r="AV180" i="1"/>
  <c r="AV210" i="1" s="1"/>
  <c r="F105" i="1"/>
  <c r="AX81" i="1"/>
  <c r="DT81" i="1"/>
  <c r="DG98" i="1"/>
  <c r="AZ210" i="1"/>
  <c r="AY130" i="1"/>
  <c r="F145" i="1"/>
  <c r="EV18" i="1"/>
  <c r="P265" i="1"/>
  <c r="FZ81" i="1"/>
  <c r="EQ98" i="1"/>
  <c r="BB18" i="1"/>
  <c r="F253" i="1"/>
  <c r="FS49" i="1"/>
  <c r="DG130" i="1"/>
  <c r="P139" i="1"/>
  <c r="AW130" i="1"/>
  <c r="F143" i="1"/>
  <c r="DP169" i="1"/>
  <c r="P206" i="1"/>
  <c r="Q169" i="1"/>
  <c r="F192" i="1"/>
  <c r="V22" i="1"/>
  <c r="V240" i="1"/>
  <c r="F233" i="1"/>
  <c r="FW169" i="1"/>
  <c r="EN180" i="1"/>
  <c r="Q26" i="1"/>
  <c r="F61" i="1"/>
  <c r="Q210" i="1"/>
  <c r="ER210" i="1"/>
  <c r="FU180" i="1"/>
  <c r="AD81" i="1"/>
  <c r="Q98" i="1"/>
  <c r="X81" i="1"/>
  <c r="F124" i="1"/>
  <c r="EJ130" i="1"/>
  <c r="P165" i="1"/>
  <c r="AY26" i="1"/>
  <c r="F57" i="1"/>
  <c r="EP22" i="1"/>
  <c r="EP240" i="1"/>
  <c r="P217" i="1"/>
  <c r="P183" i="1"/>
  <c r="DH169" i="1"/>
  <c r="CA26" i="1"/>
  <c r="AR49" i="1"/>
  <c r="U22" i="1"/>
  <c r="F232" i="1"/>
  <c r="U240" i="1"/>
  <c r="CH81" i="1"/>
  <c r="AY98" i="1"/>
  <c r="Y81" i="1"/>
  <c r="F125" i="1"/>
  <c r="EQ130" i="1"/>
  <c r="P145" i="1"/>
  <c r="DL22" i="1"/>
  <c r="P231" i="1"/>
  <c r="DL240" i="1"/>
  <c r="AQ18" i="1"/>
  <c r="F250" i="1"/>
  <c r="CE81" i="1"/>
  <c r="AV98" i="1"/>
  <c r="GP83" i="1"/>
  <c r="CD98" i="1" s="1"/>
  <c r="GM83" i="1"/>
  <c r="CA98" i="1" s="1"/>
  <c r="AB98" i="1"/>
  <c r="AW26" i="1"/>
  <c r="F55" i="1"/>
  <c r="AW210" i="1"/>
  <c r="FV98" i="1"/>
  <c r="P187" i="1"/>
  <c r="EP169" i="1"/>
  <c r="AV26" i="1"/>
  <c r="F54" i="1"/>
  <c r="FW81" i="1"/>
  <c r="EN98" i="1"/>
  <c r="P125" i="1"/>
  <c r="DQ81" i="1"/>
  <c r="FT49" i="1"/>
  <c r="DP81" i="1"/>
  <c r="P124" i="1"/>
  <c r="EO130" i="1"/>
  <c r="P143" i="1"/>
  <c r="ET18" i="1"/>
  <c r="P253" i="1"/>
  <c r="CA169" i="1"/>
  <c r="AR180" i="1"/>
  <c r="BC18" i="1"/>
  <c r="F256" i="1"/>
  <c r="Y26" i="1"/>
  <c r="F76" i="1"/>
  <c r="Y210" i="1"/>
  <c r="DM18" i="1"/>
  <c r="P262" i="1"/>
  <c r="DP26" i="1"/>
  <c r="P75" i="1"/>
  <c r="DP210" i="1"/>
  <c r="FX81" i="1"/>
  <c r="EO98" i="1"/>
  <c r="EI22" i="1"/>
  <c r="EI240" i="1"/>
  <c r="P220" i="1"/>
  <c r="ER169" i="1"/>
  <c r="P191" i="1"/>
  <c r="ES22" i="1"/>
  <c r="P230" i="1"/>
  <c r="ES240" i="1"/>
  <c r="P148" i="1"/>
  <c r="ER130" i="1"/>
  <c r="AV22" i="1" l="1"/>
  <c r="F215" i="1"/>
  <c r="AV240" i="1"/>
  <c r="AB81" i="1"/>
  <c r="O98" i="1"/>
  <c r="EP18" i="1"/>
  <c r="P247" i="1"/>
  <c r="ER22" i="1"/>
  <c r="ER240" i="1"/>
  <c r="P221" i="1"/>
  <c r="DG169" i="1"/>
  <c r="P182" i="1"/>
  <c r="T18" i="1"/>
  <c r="F261" i="1"/>
  <c r="O26" i="1"/>
  <c r="F51" i="1"/>
  <c r="O210" i="1"/>
  <c r="AP18" i="1"/>
  <c r="F249" i="1"/>
  <c r="DL18" i="1"/>
  <c r="P261" i="1"/>
  <c r="V18" i="1"/>
  <c r="F263" i="1"/>
  <c r="FS169" i="1"/>
  <c r="EJ180" i="1"/>
  <c r="CD81" i="1"/>
  <c r="AU98" i="1"/>
  <c r="AY81" i="1"/>
  <c r="F106" i="1"/>
  <c r="AY210" i="1"/>
  <c r="EQ81" i="1"/>
  <c r="P106" i="1"/>
  <c r="EQ210" i="1"/>
  <c r="AZ22" i="1"/>
  <c r="AZ240" i="1"/>
  <c r="F221" i="1"/>
  <c r="O169" i="1"/>
  <c r="F182" i="1"/>
  <c r="AW81" i="1"/>
  <c r="F104" i="1"/>
  <c r="EO169" i="1"/>
  <c r="P186" i="1"/>
  <c r="X22" i="1"/>
  <c r="F236" i="1"/>
  <c r="X240" i="1"/>
  <c r="DG26" i="1"/>
  <c r="P51" i="1"/>
  <c r="DG210" i="1"/>
  <c r="AT26" i="1"/>
  <c r="F67" i="1"/>
  <c r="AT210" i="1"/>
  <c r="F186" i="1"/>
  <c r="AW169" i="1"/>
  <c r="W18" i="1"/>
  <c r="F264" i="1"/>
  <c r="P18" i="1"/>
  <c r="F243" i="1"/>
  <c r="EI18" i="1"/>
  <c r="P250" i="1"/>
  <c r="FV81" i="1"/>
  <c r="EM98" i="1"/>
  <c r="Y22" i="1"/>
  <c r="Y240" i="1"/>
  <c r="F237" i="1"/>
  <c r="AW22" i="1"/>
  <c r="AW240" i="1"/>
  <c r="F216" i="1"/>
  <c r="AV81" i="1"/>
  <c r="F103" i="1"/>
  <c r="Q81" i="1"/>
  <c r="F110" i="1"/>
  <c r="DG81" i="1"/>
  <c r="P100" i="1"/>
  <c r="F198" i="1"/>
  <c r="AT169" i="1"/>
  <c r="DH22" i="1"/>
  <c r="P213" i="1"/>
  <c r="DH240" i="1"/>
  <c r="F255" i="1"/>
  <c r="S18" i="1"/>
  <c r="CA81" i="1"/>
  <c r="AR98" i="1"/>
  <c r="Q22" i="1"/>
  <c r="Q240" i="1"/>
  <c r="F222" i="1"/>
  <c r="AV169" i="1"/>
  <c r="F185" i="1"/>
  <c r="EQ169" i="1"/>
  <c r="P188" i="1"/>
  <c r="AY169" i="1"/>
  <c r="F188" i="1"/>
  <c r="DI18" i="1"/>
  <c r="P252" i="1"/>
  <c r="P104" i="1"/>
  <c r="EO81" i="1"/>
  <c r="EO210" i="1"/>
  <c r="AR169" i="1"/>
  <c r="F208" i="1"/>
  <c r="DP22" i="1"/>
  <c r="DP240" i="1"/>
  <c r="P236" i="1"/>
  <c r="FT26" i="1"/>
  <c r="EK49" i="1"/>
  <c r="U18" i="1"/>
  <c r="F262" i="1"/>
  <c r="EN169" i="1"/>
  <c r="P185" i="1"/>
  <c r="BA18" i="1"/>
  <c r="F260" i="1"/>
  <c r="AS26" i="1"/>
  <c r="F66" i="1"/>
  <c r="AS210" i="1"/>
  <c r="EJ98" i="1"/>
  <c r="FS81" i="1"/>
  <c r="DQ22" i="1"/>
  <c r="P237" i="1"/>
  <c r="DQ240" i="1"/>
  <c r="DO18" i="1"/>
  <c r="P264" i="1"/>
  <c r="AX18" i="1"/>
  <c r="F247" i="1"/>
  <c r="EL26" i="1"/>
  <c r="P67" i="1"/>
  <c r="EL210" i="1"/>
  <c r="ES18" i="1"/>
  <c r="P260" i="1"/>
  <c r="EN81" i="1"/>
  <c r="P103" i="1"/>
  <c r="EN210" i="1"/>
  <c r="AR26" i="1"/>
  <c r="F77" i="1"/>
  <c r="AR210" i="1"/>
  <c r="FU169" i="1"/>
  <c r="EL180" i="1"/>
  <c r="FS26" i="1"/>
  <c r="EJ49" i="1"/>
  <c r="DK22" i="1"/>
  <c r="P225" i="1"/>
  <c r="J16" i="2" s="1"/>
  <c r="J18" i="2" s="1"/>
  <c r="DK240" i="1"/>
  <c r="DN18" i="1"/>
  <c r="P263" i="1"/>
  <c r="DJ18" i="1"/>
  <c r="P254" i="1"/>
  <c r="P208" i="1" l="1"/>
  <c r="EJ169" i="1"/>
  <c r="AR22" i="1"/>
  <c r="F238" i="1"/>
  <c r="AR240" i="1"/>
  <c r="EO22" i="1"/>
  <c r="P216" i="1"/>
  <c r="EO240" i="1"/>
  <c r="Q18" i="1"/>
  <c r="F252" i="1"/>
  <c r="DH18" i="1"/>
  <c r="P243" i="1"/>
  <c r="AW18" i="1"/>
  <c r="F246" i="1"/>
  <c r="DG22" i="1"/>
  <c r="P212" i="1"/>
  <c r="DG240" i="1"/>
  <c r="AY22" i="1"/>
  <c r="F218" i="1"/>
  <c r="AY240" i="1"/>
  <c r="EK26" i="1"/>
  <c r="P66" i="1"/>
  <c r="EK210" i="1"/>
  <c r="EJ81" i="1"/>
  <c r="P126" i="1"/>
  <c r="AZ18" i="1"/>
  <c r="F251" i="1"/>
  <c r="O22" i="1"/>
  <c r="O240" i="1"/>
  <c r="F212" i="1"/>
  <c r="O81" i="1"/>
  <c r="F100" i="1"/>
  <c r="EJ26" i="1"/>
  <c r="P77" i="1"/>
  <c r="EJ210" i="1"/>
  <c r="EL22" i="1"/>
  <c r="P228" i="1"/>
  <c r="F16" i="2" s="1"/>
  <c r="F18" i="2" s="1"/>
  <c r="EL240" i="1"/>
  <c r="AS22" i="1"/>
  <c r="F227" i="1"/>
  <c r="T16" i="2" s="1"/>
  <c r="AS240" i="1"/>
  <c r="DP18" i="1"/>
  <c r="P266" i="1"/>
  <c r="AR81" i="1"/>
  <c r="F126" i="1"/>
  <c r="DK18" i="1"/>
  <c r="P255" i="1"/>
  <c r="EM81" i="1"/>
  <c r="P117" i="1"/>
  <c r="EM210" i="1"/>
  <c r="EN22" i="1"/>
  <c r="P215" i="1"/>
  <c r="EN240" i="1"/>
  <c r="DQ18" i="1"/>
  <c r="P267" i="1"/>
  <c r="Y18" i="1"/>
  <c r="F267" i="1"/>
  <c r="AT22" i="1"/>
  <c r="AT240" i="1"/>
  <c r="F228" i="1"/>
  <c r="U16" i="2" s="1"/>
  <c r="U18" i="2" s="1"/>
  <c r="X18" i="1"/>
  <c r="F266" i="1"/>
  <c r="EQ22" i="1"/>
  <c r="EQ240" i="1"/>
  <c r="P218" i="1"/>
  <c r="AU81" i="1"/>
  <c r="F117" i="1"/>
  <c r="AU210" i="1"/>
  <c r="ER18" i="1"/>
  <c r="P251" i="1"/>
  <c r="AV18" i="1"/>
  <c r="F245" i="1"/>
  <c r="P198" i="1"/>
  <c r="EL169" i="1"/>
  <c r="AT18" i="1" l="1"/>
  <c r="F258" i="1"/>
  <c r="EN18" i="1"/>
  <c r="P245" i="1"/>
  <c r="AS18" i="1"/>
  <c r="F257" i="1"/>
  <c r="EJ22" i="1"/>
  <c r="EJ240" i="1"/>
  <c r="P238" i="1"/>
  <c r="O18" i="1"/>
  <c r="F242" i="1"/>
  <c r="EK22" i="1"/>
  <c r="EK240" i="1"/>
  <c r="P227" i="1"/>
  <c r="E16" i="2" s="1"/>
  <c r="DG18" i="1"/>
  <c r="P242" i="1"/>
  <c r="AR18" i="1"/>
  <c r="F268" i="1"/>
  <c r="EQ18" i="1"/>
  <c r="P248" i="1"/>
  <c r="AU22" i="1"/>
  <c r="F229" i="1"/>
  <c r="W16" i="2" s="1"/>
  <c r="W18" i="2" s="1"/>
  <c r="AU240" i="1"/>
  <c r="EM22" i="1"/>
  <c r="P229" i="1"/>
  <c r="H16" i="2" s="1"/>
  <c r="H18" i="2" s="1"/>
  <c r="EM240" i="1"/>
  <c r="EL18" i="1"/>
  <c r="P258" i="1"/>
  <c r="AY18" i="1"/>
  <c r="F248" i="1"/>
  <c r="EO18" i="1"/>
  <c r="P246" i="1"/>
  <c r="T18" i="2"/>
  <c r="AU18" i="1" l="1"/>
  <c r="F259" i="1"/>
  <c r="X16" i="2"/>
  <c r="X18" i="2" s="1"/>
  <c r="I16" i="2"/>
  <c r="I18" i="2" s="1"/>
  <c r="E18" i="2"/>
  <c r="EJ18" i="1"/>
  <c r="P268" i="1"/>
  <c r="F269" i="1"/>
  <c r="F271" i="1" s="1"/>
  <c r="F270" i="1"/>
  <c r="EM18" i="1"/>
  <c r="P259" i="1"/>
  <c r="EK18" i="1"/>
  <c r="P257" i="1"/>
  <c r="P269" i="1" l="1"/>
  <c r="P271" i="1" s="1"/>
  <c r="P270" i="1"/>
</calcChain>
</file>

<file path=xl/sharedStrings.xml><?xml version="1.0" encoding="utf-8"?>
<sst xmlns="http://schemas.openxmlformats.org/spreadsheetml/2006/main" count="5685" uniqueCount="463">
  <si>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</si>
  <si>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</si>
  <si>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</si>
  <si>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</si>
  <si>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</si>
  <si>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Счетчик косвенного включения ставка_(УКРУП)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</si>
  <si>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</si>
  <si>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</si>
  <si>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</si>
  <si>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</si>
  <si>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</si>
  <si>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</si>
  <si>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</si>
  <si>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</si>
  <si>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Монтажные работы</t>
  </si>
  <si>
    <t>1</t>
  </si>
  <si>
    <t>34-02-077-2</t>
  </si>
  <si>
    <t>Развозка линейных материалов автомашинами за первый километр опор железобетонных</t>
  </si>
  <si>
    <t>1 т-км</t>
  </si>
  <si>
    <t>ТЕР Московской обл., 34-02-077-2, приказ Минстроя России №675/пр от 28.02.2017 № 260/пр</t>
  </si>
  <si>
    <t>Общестроительные работы</t>
  </si>
  <si>
    <t>Сооружения связи , радиовещания и телевидения</t>
  </si>
  <si>
    <t>ФЕР-34</t>
  </si>
  <si>
    <t>2</t>
  </si>
  <si>
    <t>33-04-003-1</t>
  </si>
  <si>
    <t>Установка железобетонных опор ВЛ 0,38; 6-10 кВ с траверсами без приставок одностоечных</t>
  </si>
  <si>
    <t>1 ОПОРА</t>
  </si>
  <si>
    <t>ТЕР Московской обл., 33-04-003-1, приказ Минстроя России №675/пр от 28.02.2017 № 260/пр</t>
  </si>
  <si>
    <t>Линии элекропередач</t>
  </si>
  <si>
    <t>ФЕР-33</t>
  </si>
  <si>
    <t>3</t>
  </si>
  <si>
    <t>33-04-017-1</t>
  </si>
  <si>
    <t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t>
  </si>
  <si>
    <t>1000 м</t>
  </si>
  <si>
    <t>ТЕР Московской обл., 33-04-017-1, приказ Минстроя России №675/пр от 28.02.2017 № 260/пр</t>
  </si>
  <si>
    <t>1000 М</t>
  </si>
  <si>
    <t>м08-02-144-5</t>
  </si>
  <si>
    <t>Присоединение к зажимам жил проводов или кабелей сечением до 70 мм2</t>
  </si>
  <si>
    <t>100 шт.</t>
  </si>
  <si>
    <t>ТЕРм Московской обл., м08-02-144-5, приказ Минстроя России №675/пр от 28.02.2017 № 259/пр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</si>
  <si>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</si>
  <si>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</si>
  <si>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4</t>
  </si>
  <si>
    <t>м08-03-572-3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</si>
  <si>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</si>
  <si>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1  ШТ.</t>
  </si>
  <si>
    <t>ТЕРм Московской обл., м08-03-572-3, приказ Минстроя России №675/пр от 28.02.2017 № 259/пр</t>
  </si>
  <si>
    <t>5</t>
  </si>
  <si>
    <t>м08-02-305-4</t>
  </si>
  <si>
    <t>Траверса на опоре</t>
  </si>
  <si>
    <t>ТЕРм Московской обл., м08-02-305-4, приказ Минстроя России №675/пр от 28.02.2017 № 259/пр</t>
  </si>
  <si>
    <t>6</t>
  </si>
  <si>
    <t>м08-01-052-1</t>
  </si>
  <si>
    <t>Изолятор опорный напряжением до 10 кВ, количество точек крепления 1</t>
  </si>
  <si>
    <t>ТЕРм Московской обл., м08-01-052-1, приказ Минстроя России №675/пр от 28.02.2017 № 259/пр</t>
  </si>
  <si>
    <t>7</t>
  </si>
  <si>
    <t>м08-02-471-1</t>
  </si>
  <si>
    <t>Заземлитель вертикальный из угловой стали размером 50х50х5 мм</t>
  </si>
  <si>
    <t>10 шт.</t>
  </si>
  <si>
    <t>ТЕРм Московской обл., м08-02-471-1, приказ Минстроя России №675/пр от 28.02.2017 № 259/пр</t>
  </si>
  <si>
    <t>8</t>
  </si>
  <si>
    <t>м08-02-472-7</t>
  </si>
  <si>
    <t>Проводник заземляющий открыто по строительным основаниям из полосовой стали сечением 160 мм2</t>
  </si>
  <si>
    <t>100 м</t>
  </si>
  <si>
    <t>ТЕРм Московской обл., м08-02-472-7, приказ Минстроя России №675/пр от 28.02.2017 № 259/пр</t>
  </si>
  <si>
    <t>9</t>
  </si>
  <si>
    <t>м08-02-472-8</t>
  </si>
  <si>
    <t>Проводник заземляющий открыто по строительным основаниям из круглой стали диаметром 8 мм</t>
  </si>
  <si>
    <t>ТЕРм Московской обл., м08-02-472-8, приказ Минстроя России №675/пр от 28.02.2017 № 259/пр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</si>
  <si>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</si>
  <si>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</si>
  <si>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</si>
  <si>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</si>
  <si>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</si>
  <si>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</si>
  <si>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</si>
  <si>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</si>
  <si>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</si>
  <si>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</si>
  <si>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</si>
  <si>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</si>
  <si>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</si>
  <si>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</si>
  <si>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</si>
  <si>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</si>
  <si>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</si>
  <si>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</si>
  <si>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</si>
  <si>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</si>
  <si>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</si>
  <si>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</si>
  <si>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</si>
  <si>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</si>
  <si>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</si>
  <si>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</si>
  <si>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</si>
  <si>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</si>
  <si>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</si>
  <si>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</si>
  <si>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</si>
  <si>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</si>
  <si>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</si>
  <si>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</si>
  <si>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</si>
  <si>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</si>
  <si>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</si>
  <si>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</si>
  <si>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</si>
  <si>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</si>
  <si>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</si>
  <si>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</si>
  <si>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</si>
  <si>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</si>
  <si>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</si>
  <si>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</si>
  <si>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</si>
  <si>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</si>
  <si>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</si>
  <si>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</si>
  <si>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</si>
  <si>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</si>
  <si>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</si>
  <si>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</si>
  <si>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Пусконаладочные работы</t>
  </si>
  <si>
    <t>10</t>
  </si>
  <si>
    <t>п01-11-024-2</t>
  </si>
  <si>
    <t>Фазировка электрической линии или трансформатора с сетью напряжением свыше 1 кВ</t>
  </si>
  <si>
    <t>1 фазировка</t>
  </si>
  <si>
    <t>ТЕРп Московской обл., п01-11-024-2, приказ Минстроя России №675/пр от 28.02.2017 № 262/пр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</si>
  <si>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</si>
  <si>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</si>
  <si>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11</t>
  </si>
  <si>
    <t>п01-12-024-2</t>
  </si>
  <si>
    <t>Испытание изолятора опорного многоэлементного или подвесного</t>
  </si>
  <si>
    <t>1 испытание для трех элементов</t>
  </si>
  <si>
    <t>ТЕРп Московской обл., п01-12-024-2, приказ Минстроя России №675/пр от 28.02.2017 № 262/пр</t>
  </si>
  <si>
    <t>12</t>
  </si>
  <si>
    <t>п01-02-017-1</t>
  </si>
  <si>
    <t>Трансформатор тока измерительный выносной напряжением до 1 кВ</t>
  </si>
  <si>
    <t>ТЕРп Московской обл., п01-02-017-1, приказ Минстроя России №675/пр от 28.02.2017 № 262/пр</t>
  </si>
  <si>
    <t>13</t>
  </si>
  <si>
    <t>п01-02-015-2</t>
  </si>
  <si>
    <t>Трансформатор напряжения измерительный однофазный напряжением до 11 кВ</t>
  </si>
  <si>
    <t>ТЕРп Московской обл., п01-02-015-2, приказ Минстроя России №675/пр от 28.02.2017 № 262/пр</t>
  </si>
  <si>
    <t>14</t>
  </si>
  <si>
    <t>п01-12-010-2</t>
  </si>
  <si>
    <t>Испытание первичной обмотки трансформатора измерительного</t>
  </si>
  <si>
    <t>1 испытание</t>
  </si>
  <si>
    <t>ТЕРп Московской обл., п01-12-010-2, приказ Минстроя России №675/пр от 28.02.2017 № 262/пр</t>
  </si>
  <si>
    <t>15</t>
  </si>
  <si>
    <t>п01-12-010-3</t>
  </si>
  <si>
    <t>Испытание вторичной обмотки трансформатора измерительного</t>
  </si>
  <si>
    <t>ТЕРп Московской обл., п01-12-010-3, приказ Минстроя России №675/пр от 28.02.2017 № 262/пр</t>
  </si>
  <si>
    <t>16</t>
  </si>
  <si>
    <t>п01-11-010-2</t>
  </si>
  <si>
    <t>Измерение сопротивления растеканию тока контура с диагональю до 20 м</t>
  </si>
  <si>
    <t>1 измерение</t>
  </si>
  <si>
    <t>ТЕРп Московской обл., п01-11-010-2, приказ Минстроя России №675/пр от 28.02.2017 № 262/пр</t>
  </si>
  <si>
    <t>Оборудование</t>
  </si>
  <si>
    <t>17</t>
  </si>
  <si>
    <t>Счетчик учета активной электрической энергии переменного тока статический, многофазный, трансформаторного включения, номинальный ток 5 А, максимальный ток 10 А, номинальное напряжение 230/400 В, многотарифный</t>
  </si>
  <si>
    <t>шт.</t>
  </si>
  <si>
    <t>[36 812,5 /  5,81]</t>
  </si>
  <si>
    <t>0</t>
  </si>
  <si>
    <t>18</t>
  </si>
  <si>
    <t>ПКУ-10 3ТТ+3ТН</t>
  </si>
  <si>
    <t>[225 833,35 /  5,81]</t>
  </si>
  <si>
    <t>Материалы</t>
  </si>
  <si>
    <t>19</t>
  </si>
  <si>
    <t>502-0860</t>
  </si>
  <si>
    <t>Провода самонесущие изолированные для воздушных линий электропередачи с алюминиевыми жилами марки СИП-3 1х70-20</t>
  </si>
  <si>
    <t>ТССЦ Московской обл., 502-0860,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</si>
  <si>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</si>
  <si>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</si>
  <si>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</si>
  <si>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20</t>
  </si>
  <si>
    <t>110-0318</t>
  </si>
  <si>
    <t>Изоляторы линейные штыревые высоковольтные ШФ 20-Г</t>
  </si>
  <si>
    <t>ТССЦ Московской обл., 110-0318,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</si>
  <si>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</si>
  <si>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</si>
  <si>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</si>
  <si>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509-5892</t>
  </si>
  <si>
    <t>Зажим плашечный соединительный ПА 2-2</t>
  </si>
  <si>
    <t>ТССЦ Московской обл., 509-5892, приказ Минстроя России №675/пр от 28.02.2017 № 258/пр</t>
  </si>
  <si>
    <t>21</t>
  </si>
  <si>
    <t>509-5894</t>
  </si>
  <si>
    <t>Зажим плашечный соединительный ПА 3-2</t>
  </si>
  <si>
    <t>ТССЦ Московской обл., 509-5894, приказ Минстроя России №675/пр от 28.02.2017 № 258/пр</t>
  </si>
  <si>
    <t>ПИР</t>
  </si>
  <si>
    <t>СЗЗ</t>
  </si>
  <si>
    <t>Служба Заказчика-застройщика</t>
  </si>
  <si>
    <t>ВС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</si>
  <si>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</si>
  <si>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</si>
  <si>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</si>
  <si>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</si>
  <si>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</si>
  <si>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</si>
  <si>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</si>
  <si>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</si>
  <si>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</si>
  <si>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</si>
  <si>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</si>
  <si>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</si>
  <si>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</si>
  <si>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</si>
  <si>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</si>
  <si>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</si>
  <si>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</si>
  <si>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</si>
  <si>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</si>
  <si>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</si>
  <si>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</si>
  <si>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</si>
  <si>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</si>
  <si>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</si>
  <si>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</si>
  <si>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</si>
  <si>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</si>
  <si>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</si>
  <si>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</si>
  <si>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</si>
  <si>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</si>
  <si>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</si>
  <si>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</si>
  <si>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</si>
  <si>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</si>
  <si>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</si>
  <si>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</si>
  <si>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</si>
  <si>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</si>
  <si>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</si>
  <si>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</si>
  <si>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</si>
  <si>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</si>
  <si>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</si>
  <si>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</si>
  <si>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</si>
  <si>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</si>
  <si>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</si>
  <si>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</si>
  <si>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</si>
  <si>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</si>
  <si>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</si>
  <si>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</si>
  <si>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</si>
  <si>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</si>
  <si>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</si>
  <si>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</si>
  <si>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</si>
  <si>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</si>
  <si>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</si>
  <si>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</si>
  <si>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</si>
  <si>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</si>
  <si>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</si>
  <si>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</si>
  <si>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</si>
  <si>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</si>
  <si>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</si>
  <si>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</si>
  <si>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</si>
  <si>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</si>
  <si>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</si>
  <si>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Текущий 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</si>
  <si>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</si>
  <si>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</si>
  <si>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</si>
  <si>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</si>
  <si>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1-1023-90</t>
  </si>
  <si>
    <t>Рабочий строитель среднего разряда 2,3</t>
  </si>
  <si>
    <t>чел.-ч</t>
  </si>
  <si>
    <t>Затраты труда машинистов</t>
  </si>
  <si>
    <t>чел.час</t>
  </si>
  <si>
    <t>021141</t>
  </si>
  <si>
    <t>ТСЭМ Московской обл., 021141, приказ Минстроя России №675/пр от 28.02.2017 № 264/пр</t>
  </si>
  <si>
    <t>Краны на автомобильном ходу при работе на других видах строительства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</si>
  <si>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</si>
  <si>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</si>
  <si>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</si>
  <si>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</si>
  <si>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400111</t>
  </si>
  <si>
    <t>ТСЭМ Московской обл., 400111, приказ Минстроя России №675/пр от 28.02.2017 № 264/пр</t>
  </si>
  <si>
    <t>Полуприцепы общего назначения, грузоподъемность 12 т</t>
  </si>
  <si>
    <t>1-1033-90</t>
  </si>
  <si>
    <t>Рабочий строитель среднего разряда 3,3</t>
  </si>
  <si>
    <t>160402</t>
  </si>
  <si>
    <t>ТСЭМ Московской обл., 160402, приказ Минстроя России №675/пр от 28.02.2017 № 264/пр</t>
  </si>
  <si>
    <t>Машины бурильно-крановые на автомобиле, глубина бурения 3,5 м</t>
  </si>
  <si>
    <t>101-0404</t>
  </si>
  <si>
    <t>ТССЦ Московской обл., 101-0404, приказ Минстроя России №675/пр от 28.02.2017 № 254/пр</t>
  </si>
  <si>
    <t>Краска для наружных работ черная, марок МА-015, ПФ-014</t>
  </si>
  <si>
    <t>т</t>
  </si>
  <si>
    <t>101-0962</t>
  </si>
  <si>
    <t>ТССЦ Московской обл., 101-0962, приказ Минстроя России №675/пр от 28.02.2017 № 254/пр</t>
  </si>
  <si>
    <t>Смазка солидол жировой марки «Ж»</t>
  </si>
  <si>
    <t>101-1757</t>
  </si>
  <si>
    <t>ТССЦ Московской обл., 101-1757, приказ Минстроя России №675/пр от 28.02.2017 № 254/пр</t>
  </si>
  <si>
    <t>Ветошь</t>
  </si>
  <si>
    <t>кг</t>
  </si>
  <si>
    <t>101-2349</t>
  </si>
  <si>
    <t>ТССЦ Московской обл., 101-2349, приказ Минстроя России №675/пр от 28.02.2017 № 254/пр</t>
  </si>
  <si>
    <t>Смазка ЗЭС</t>
  </si>
  <si>
    <t>113-0079</t>
  </si>
  <si>
    <t>ТССЦ Московской обл., 113-0079, приказ Минстроя России №675/пр от 28.02.2017 № 254/пр</t>
  </si>
  <si>
    <t>Лак БТ-577</t>
  </si>
  <si>
    <t>509-1073</t>
  </si>
  <si>
    <t>ТССЦ Московской обл., 509-1073, приказ Минстроя России №675/пр от 28.02.2017 № 258/пр</t>
  </si>
  <si>
    <t>Колпачки полиэтиленовые</t>
  </si>
  <si>
    <t>1-1039-90</t>
  </si>
  <si>
    <t>Рабочий строитель среднего разряда 3,9</t>
  </si>
  <si>
    <t>030202</t>
  </si>
  <si>
    <t>ТСЭМ Московской обл., 030202, приказ Минстроя России №675/пр от 28.02.2017 № 264/пр</t>
  </si>
  <si>
    <t>Домкраты гидравлические грузоподъемностью 6,3-25 т</t>
  </si>
  <si>
    <t>030407</t>
  </si>
  <si>
    <t>ТСЭМ Московской обл., 030407, приказ Минстроя России №675/пр от 28.02.2017 № 264/пр</t>
  </si>
  <si>
    <t>Лебедки электрические тяговым усилием 122,62 кН (12,5 т)</t>
  </si>
  <si>
    <t>031001</t>
  </si>
  <si>
    <t>ТСЭМ Московской обл., 031001, приказ Минстроя России №675/пр от 28.02.2017 № 264/пр</t>
  </si>
  <si>
    <t>Автогидроподъемники высотой подъема 12 м</t>
  </si>
  <si>
    <t>111-3138</t>
  </si>
  <si>
    <t>ТССЦ Московской обл., 111-3138, приказ Минстроя России №675/пр от 28.02.2017 № 254/пр</t>
  </si>
  <si>
    <t>Комплект для простого анкерного крепления ЕА1500-3 в составе: кронштейн CS10.3, зажим РА1500</t>
  </si>
  <si>
    <t>компл.</t>
  </si>
  <si>
    <t>111-3141</t>
  </si>
  <si>
    <t>ТССЦ Московской обл., 111-3141, приказ Минстроя России №675/пр от 28.02.2017 № 254/пр</t>
  </si>
  <si>
    <t>Комплект промежуточной подвески (СИП) ES 1500E</t>
  </si>
  <si>
    <t>111-3165</t>
  </si>
  <si>
    <t>ТССЦ Московской обл., 111-3165, приказ Минстроя России №675/пр от 28.02.2017 № 254/пр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</si>
  <si>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</si>
  <si>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111-3170</t>
  </si>
  <si>
    <t>ТССЦ Московской обл., 111-3170, приказ Минстроя России №675/пр от 28.02.2017 № 254/пр</t>
  </si>
  <si>
    <t>Скрепа размером 20 мм NC20 (СИП)</t>
  </si>
  <si>
    <t>1-2040-90</t>
  </si>
  <si>
    <t>Рабочий монтажник среднего разряда 4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</si>
  <si>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</si>
  <si>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</si>
  <si>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</si>
  <si>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</si>
  <si>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1-2042-90</t>
  </si>
  <si>
    <t>Рабочий монтажник среднего разряда 4,2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</si>
  <si>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</si>
  <si>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</si>
  <si>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</si>
  <si>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</si>
  <si>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</si>
  <si>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</si>
  <si>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</si>
  <si>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</si>
  <si>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</si>
  <si>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</si>
  <si>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</si>
  <si>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</si>
  <si>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</si>
  <si>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</si>
  <si>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</si>
  <si>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201-0843</t>
  </si>
  <si>
    <t>ТССЦ Московской обл., 201-0843, приказ Минстроя России №675/пр от 28.02.2017 № 255/пр</t>
  </si>
  <si>
    <t>Конструкции стальные индивидуальные решетчатые сварные массой до 0,1 т</t>
  </si>
  <si>
    <t>1-2036-90</t>
  </si>
  <si>
    <t>Рабочий монтажник среднего разряда 3,6</t>
  </si>
  <si>
    <t>1-2038-90</t>
  </si>
  <si>
    <t>Рабочий монтажник среднего разряда 3,8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</si>
  <si>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</si>
  <si>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</si>
  <si>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</si>
  <si>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101-1627</t>
  </si>
  <si>
    <t>ТССЦ Московской обл., 101-1627, приказ Минстроя России №675/пр от 28.02.2017 № 254/пр</t>
  </si>
  <si>
    <t>Сталь листовая углеродистая обыкновенного качества марки ВСт3пс5 толщиной 4-6 мм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</si>
  <si>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</si>
  <si>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</si>
  <si>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</si>
  <si>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</si>
  <si>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</si>
  <si>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</si>
  <si>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2-0022-90</t>
  </si>
  <si>
    <t>Инженер по наладке и испытаниям II категории</t>
  </si>
  <si>
    <t>3-0022-90</t>
  </si>
  <si>
    <t>Техник по наладке и испытаниям II категории</t>
  </si>
  <si>
    <t>0-3305-90</t>
  </si>
  <si>
    <t>Электромонтажник-наладчик 5 разряда</t>
  </si>
  <si>
    <t>101-1714</t>
  </si>
  <si>
    <t>ТССЦ Московской обл., 101-1714, приказ Минстроя России №675/пр от 28.02.2017 № 254/пр</t>
  </si>
  <si>
    <t>101-9341</t>
  </si>
  <si>
    <t>ТССЦ Московской обл., 101-9341, приказ Минстроя России №675/пр от 28.02.2017 № 254/пр</t>
  </si>
  <si>
    <t>Сталь стержневая диаметром до 10 мм</t>
  </si>
  <si>
    <t>110-9030</t>
  </si>
  <si>
    <t>ТССЦ Московской обл., 110-9030, приказ Минстроя России №675/пр от 28.02.2017 № 254/пр</t>
  </si>
  <si>
    <t>Изоляторы штыревые</t>
  </si>
  <si>
    <t>110-9091</t>
  </si>
  <si>
    <t>ТССЦ Московской обл., 110-9091, приказ Минстроя России №675/пр от 28.02.2017 № 254/пр</t>
  </si>
  <si>
    <t>Штыри</t>
  </si>
  <si>
    <t>110-9126</t>
  </si>
  <si>
    <t>ТССЦ Московской обл., 110-9126, приказ Минстроя России №675/пр от 28.02.2017 № 254/пр</t>
  </si>
  <si>
    <t>Металлические плакаты</t>
  </si>
  <si>
    <t>201-9266</t>
  </si>
  <si>
    <t>ТССЦ Московской обл., 201-9266, приказ Минстроя России №675/пр от 28.02.2017 № 255/пр</t>
  </si>
  <si>
    <t>Хомуты стальные</t>
  </si>
  <si>
    <t>201-9285</t>
  </si>
  <si>
    <t>ТССЦ Московской обл., 201-9285, приказ Минстроя России №675/пр от 28.02.2017 № 255/пр</t>
  </si>
  <si>
    <t>Траверсы стальные</t>
  </si>
  <si>
    <t>403-1180</t>
  </si>
  <si>
    <t>ТССЦ Московской обл., 403-1180, приказ Минстроя России №675/пр от 28.02.2017 № 257/пр</t>
  </si>
  <si>
    <t>Стойка железобетонная вибрированная для опор</t>
  </si>
  <si>
    <t>111-3104</t>
  </si>
  <si>
    <t>ТССЦ Московской обл., 111-3104, приказ Минстроя России №675/пр от 28.02.2017 № 254/пр</t>
  </si>
  <si>
    <t>Зажим ответвительный с прокалыванием изоляции (СИП) Р95</t>
  </si>
  <si>
    <t>111-3161</t>
  </si>
  <si>
    <t>ТССЦ Московской обл., 111-3161, приказ Минстроя России №675/пр от 28.02.2017 № 254/пр</t>
  </si>
  <si>
    <t>Хомут стяжной (СИП) Е778</t>
  </si>
  <si>
    <t>502-9101</t>
  </si>
  <si>
    <t>ТССЦ Московской обл., 502-9101, приказ Минстроя России №675/пр от 28.02.2017 № 258/пр</t>
  </si>
  <si>
    <t>Провода самонесущие изолированные</t>
  </si>
  <si>
    <t>509-3151</t>
  </si>
  <si>
    <t>ТССЦ Московской обл., 509-3151, приказ Минстроя России №675/пр от 28.02.2017 № 258/пр</t>
  </si>
  <si>
    <t>Колпачки герметичные СE6.35 (СИП)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</si>
  <si>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</si>
  <si>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</si>
  <si>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</si>
  <si>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</si>
  <si>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</si>
  <si>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</si>
  <si>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</si>
  <si>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</si>
  <si>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</si>
  <si>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</si>
  <si>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</si>
  <si>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</si>
  <si>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</si>
  <si>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</si>
  <si>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</si>
  <si>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</si>
  <si>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</si>
  <si>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</si>
  <si>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</si>
  <si>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</si>
  <si>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</si>
  <si>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</si>
  <si>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</si>
  <si>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</si>
  <si>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</si>
  <si>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</si>
  <si>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</si>
  <si>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</si>
  <si>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</si>
  <si>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t>Зарплата</t>
  </si>
  <si>
    <t>в т.ч. зарплата машинистов</t>
  </si>
  <si>
    <t>НР от ФОТ</t>
  </si>
  <si>
    <t>%</t>
  </si>
  <si>
    <t>СП от ФОТ</t>
  </si>
  <si>
    <t>Затраты труда</t>
  </si>
  <si>
    <t>чел-ч</t>
  </si>
  <si>
    <t>Материальные ресурсы</t>
  </si>
  <si>
    <r>
      <t>Счетчик учета активной электрической энергии переменного тока статический, многофазный, трансформаторного включения, номинальный ток 5 А, максимальный ток 10 А, номинальное напряжение 230/400 В, многотарифный</t>
    </r>
    <r>
      <rPr>
        <i/>
        <sz val="10"/>
        <rFont val="Arial"/>
        <family val="2"/>
        <charset val="204"/>
      </rPr>
      <t xml:space="preserve">
6 336,06 = [36 812,5 /  5,81]</t>
    </r>
  </si>
  <si>
    <r>
      <t>ПКУ-10 3ТТ+3ТН</t>
    </r>
    <r>
      <rPr>
        <i/>
        <sz val="10"/>
        <rFont val="Arial"/>
        <family val="2"/>
        <charset val="204"/>
      </rPr>
      <t xml:space="preserve">
38 869,77 = [225 833,35 /  5,81]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</si>
  <si>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</si>
  <si>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</si>
  <si>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</si>
  <si>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</si>
  <si>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</si>
  <si>
    <t>Локальный сметный расчет № 179</t>
  </si>
  <si>
    <t>Счетчик косвенного включения ставка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</si>
</sst>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Border="1" applyAlignment="1">
      <alignment wrapText="1"/>
    </xf>
    <xf numFmtId="0" fontId="14" fillId="0" borderId="0" xfId="0" applyFont="1" applyBorder="1" applyAlignment="1">
      <alignment horizontal="center" wrapText="1"/>
    </xf>
    <xf numFmtId="0" fontId="13" fillId="0" borderId="0" xfId="0" applyFont="1" applyBorder="1"/>
    <xf numFmtId="0" fontId="12" fillId="0" borderId="1" xfId="0" applyFont="1" applyBorder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wrapText="1"/>
    </xf>
    <xf numFmtId="0" fontId="16" fillId="0" borderId="0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vertical="top"/>
    </xf>
    <xf numFmtId="0" fontId="15" fillId="0" borderId="0" xfId="0" applyFont="1" applyAlignment="1">
      <alignment horizontal="right"/>
    </xf>
    <xf numFmtId="164" fontId="13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/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3" fillId="0" borderId="2" xfId="0" applyFont="1" applyBorder="1" applyAlignment="1">
      <alignment horizontal="left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164" fontId="0" fillId="0" borderId="0" xfId="0" applyNumberFormat="1"/>
    <xf numFmtId="0" fontId="13" fillId="0" borderId="2" xfId="0" applyFont="1" applyBorder="1"/>
    <xf numFmtId="0" fontId="11" fillId="0" borderId="0" xfId="0" applyFont="1" applyAlignment="1">
      <alignment vertical="top" wrapText="1"/>
    </xf>
    <xf numFmtId="0" fontId="0" fillId="0" borderId="2" xfId="0" applyBorder="1"/>
    <xf numFmtId="0" fontId="11" fillId="0" borderId="2" xfId="0" applyFont="1" applyBorder="1" applyAlignment="1">
      <alignment vertical="top" wrapText="1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horizontal="center" vertical="top"/>
    </xf>
    <xf numFmtId="0" fontId="15" fillId="0" borderId="0" xfId="0" applyFont="1"/>
    <xf numFmtId="0" fontId="20" fillId="0" borderId="0" xfId="0" applyFont="1" applyAlignment="1">
      <alignment horizontal="center" wrapText="1"/>
    </xf>
    <xf numFmtId="0" fontId="13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 wrapText="1"/>
    </xf>
    <xf numFmtId="0" fontId="12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8" fillId="0" borderId="2" xfId="0" applyFont="1" applyBorder="1" applyAlignment="1">
      <alignment horizontal="right" wrapText="1"/>
    </xf>
    <xf numFmtId="0" fontId="13" fillId="0" borderId="2" xfId="0" applyFont="1" applyBorder="1" applyAlignment="1">
      <alignment horizontal="right"/>
    </xf>
    <xf numFmtId="164" fontId="13" fillId="0" borderId="2" xfId="0" applyNumberFormat="1" applyFont="1" applyBorder="1" applyAlignment="1">
      <alignment horizontal="right"/>
    </xf>
    <xf numFmtId="0" fontId="13" fillId="0" borderId="2" xfId="0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4" fontId="2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2" fillId="0" borderId="2" xfId="0" applyFont="1" applyBorder="1" applyAlignment="1">
      <alignment horizontal="right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164" fontId="11" fillId="0" borderId="0" xfId="0" applyNumberFormat="1" applyFont="1" applyAlignment="1">
      <alignment horizontal="left"/>
    </xf>
    <xf numFmtId="0" fontId="15" fillId="0" borderId="0" xfId="0" applyFont="1" applyAlignment="1">
      <alignment horizontal="left" wrapText="1"/>
    </xf>
    <xf numFmtId="0" fontId="13" fillId="0" borderId="0" xfId="0" applyFont="1"/>
    <xf numFmtId="0" fontId="15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5"/>
  <sheetViews>
    <sheetView tabSelected="1" topLeftCell="A153" zoomScaleNormal="100" workbookViewId="0">
      <selection activeCell="J207" sqref="J207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1" width="0" hidden="1" customWidth="1"/>
    <col min="32" max="32" width="91.7109375" hidden="1" customWidth="1"/>
    <col min="33" max="36" width="0" hidden="1" customWidth="1"/>
  </cols>
  <sheetData>
    <row r="1" spans="1:12" x14ac:dyDescent="0.2">
      <c r="A1" s="11" t="str">
        <f>Source!B1</f>
        <v>Smeta.RU  (495) 974-1589</v>
      </c>
    </row>
    <row r="2" spans="1:12" ht="15.75" x14ac:dyDescent="0.25">
      <c r="A2" s="12"/>
      <c r="B2" s="13"/>
      <c r="C2" s="13"/>
      <c r="D2" s="13"/>
      <c r="E2" s="13"/>
      <c r="F2" s="13"/>
      <c r="G2" s="13"/>
      <c r="H2" s="13"/>
      <c r="I2" s="13"/>
      <c r="J2" s="13"/>
      <c r="K2" s="13"/>
      <c r="L2" s="12"/>
    </row>
    <row r="3" spans="1:12" ht="14.25" x14ac:dyDescent="0.2">
      <c r="A3" s="14"/>
      <c r="B3" s="15" t="s">
        <v>417</v>
      </c>
      <c r="C3" s="15"/>
      <c r="D3" s="15"/>
      <c r="E3" s="15"/>
      <c r="F3" s="15"/>
      <c r="G3" s="15"/>
      <c r="H3" s="15"/>
      <c r="I3" s="15"/>
      <c r="J3" s="15"/>
      <c r="K3" s="15"/>
      <c r="L3" s="12"/>
    </row>
    <row r="4" spans="1:12" ht="14.25" x14ac:dyDescent="0.2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4.25" x14ac:dyDescent="0.2">
      <c r="A5" s="16"/>
      <c r="B5" s="16"/>
      <c r="C5" s="16"/>
      <c r="D5" s="16"/>
      <c r="E5" s="16"/>
      <c r="F5" s="17" t="s">
        <v>418</v>
      </c>
      <c r="G5" s="17"/>
      <c r="H5" s="18" t="str">
        <f>IF(Source!F12&lt;&gt;"Новый объект", Source!F12, "")</f>
        <v/>
      </c>
      <c r="I5" s="18"/>
      <c r="J5" s="18"/>
      <c r="K5" s="18"/>
      <c r="L5" s="19"/>
    </row>
    <row r="6" spans="1:12" ht="14.25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</row>
    <row r="7" spans="1:12" ht="15.75" customHeight="1" x14ac:dyDescent="0.25">
      <c r="A7" s="72"/>
      <c r="B7" s="13" t="s">
        <v>461</v>
      </c>
      <c r="C7" s="13"/>
      <c r="D7" s="13"/>
      <c r="E7" s="13"/>
      <c r="F7" s="13"/>
      <c r="G7" s="13"/>
      <c r="H7" s="13"/>
      <c r="I7" s="13"/>
      <c r="J7" s="13"/>
      <c r="K7" s="13"/>
      <c r="L7" s="72"/>
    </row>
    <row r="8" spans="1:12" ht="15.75" x14ac:dyDescent="0.25">
      <c r="A8" s="72"/>
      <c r="B8" s="73"/>
      <c r="C8" s="73"/>
      <c r="D8" s="73"/>
      <c r="E8" s="73"/>
      <c r="F8" s="73"/>
      <c r="G8" s="73"/>
      <c r="H8" s="73"/>
      <c r="I8" s="73"/>
      <c r="J8" s="73"/>
      <c r="K8" s="73"/>
      <c r="L8" s="72"/>
    </row>
    <row r="9" spans="1:12" ht="18" hidden="1" customHeight="1" x14ac:dyDescent="0.25">
      <c r="A9" s="72"/>
      <c r="B9" s="20"/>
      <c r="C9" s="20"/>
      <c r="D9" s="20"/>
      <c r="E9" s="20"/>
      <c r="F9" s="20"/>
      <c r="G9" s="20"/>
      <c r="H9" s="20"/>
      <c r="I9" s="20"/>
      <c r="J9" s="20"/>
      <c r="K9" s="20"/>
      <c r="L9" s="72"/>
    </row>
    <row r="10" spans="1:12" ht="14.25" hidden="1" customHeight="1" x14ac:dyDescent="0.2">
      <c r="A10" s="71"/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</row>
    <row r="11" spans="1:12" ht="18" customHeight="1" x14ac:dyDescent="0.25">
      <c r="A11" s="71"/>
      <c r="B11" s="21" t="s">
        <v>462</v>
      </c>
      <c r="C11" s="21"/>
      <c r="D11" s="21"/>
      <c r="E11" s="21"/>
      <c r="F11" s="21"/>
      <c r="G11" s="21"/>
      <c r="H11" s="21"/>
      <c r="I11" s="21"/>
      <c r="J11" s="21"/>
      <c r="K11" s="21"/>
      <c r="L11" s="74"/>
    </row>
    <row r="12" spans="1:12" ht="14.25" x14ac:dyDescent="0.2">
      <c r="A12" s="16"/>
      <c r="B12" s="22" t="s">
        <v>419</v>
      </c>
      <c r="C12" s="22"/>
      <c r="D12" s="22"/>
      <c r="E12" s="22"/>
      <c r="F12" s="22"/>
      <c r="G12" s="22"/>
      <c r="H12" s="22"/>
      <c r="I12" s="22"/>
      <c r="J12" s="22"/>
      <c r="K12" s="22"/>
      <c r="L12" s="12"/>
    </row>
    <row r="13" spans="1:12" ht="14.25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14.25" x14ac:dyDescent="0.2">
      <c r="A14" s="18" t="str">
        <f>CONCATENATE("Основание: ", Source!J12)</f>
        <v xml:space="preserve">Основание: 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 ht="14.25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  <row r="16" spans="1:12" ht="14.25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14.25" x14ac:dyDescent="0.2">
      <c r="A17" s="16"/>
      <c r="B17" s="16"/>
      <c r="C17" s="16"/>
      <c r="D17" s="16"/>
      <c r="E17" s="23"/>
      <c r="F17" s="23"/>
      <c r="G17" s="24" t="s">
        <v>420</v>
      </c>
      <c r="H17" s="24"/>
      <c r="I17" s="24" t="s">
        <v>421</v>
      </c>
      <c r="J17" s="24"/>
      <c r="K17" s="16"/>
      <c r="L17" s="16"/>
    </row>
    <row r="18" spans="1:12" ht="15" x14ac:dyDescent="0.25">
      <c r="A18" s="16"/>
      <c r="B18" s="16"/>
      <c r="C18" s="25" t="s">
        <v>422</v>
      </c>
      <c r="D18" s="25"/>
      <c r="E18" s="25"/>
      <c r="F18" s="25"/>
      <c r="G18" s="26">
        <f>SUM(O1:O202)/1000</f>
        <v>48.393349999999991</v>
      </c>
      <c r="H18" s="26"/>
      <c r="I18" s="26">
        <f>(Source!P268/1000)</f>
        <v>330.44829999999996</v>
      </c>
      <c r="J18" s="26"/>
      <c r="K18" s="27" t="s">
        <v>423</v>
      </c>
      <c r="L18" s="27"/>
    </row>
    <row r="19" spans="1:12" ht="14.25" x14ac:dyDescent="0.2">
      <c r="A19" s="16"/>
      <c r="B19" s="16"/>
      <c r="C19" s="28" t="s">
        <v>424</v>
      </c>
      <c r="D19" s="28"/>
      <c r="E19" s="28"/>
      <c r="F19" s="28"/>
      <c r="G19" s="26">
        <f>SUM(W1:W202)/1000</f>
        <v>0.82306999999999997</v>
      </c>
      <c r="H19" s="26"/>
      <c r="I19" s="26">
        <f>(Source!P257)/1000</f>
        <v>13.193670000000001</v>
      </c>
      <c r="J19" s="26"/>
      <c r="K19" s="27" t="s">
        <v>423</v>
      </c>
      <c r="L19" s="27"/>
    </row>
    <row r="20" spans="1:12" ht="14.25" x14ac:dyDescent="0.2">
      <c r="A20" s="16"/>
      <c r="B20" s="16"/>
      <c r="C20" s="28" t="s">
        <v>425</v>
      </c>
      <c r="D20" s="28"/>
      <c r="E20" s="28"/>
      <c r="F20" s="28"/>
      <c r="G20" s="26">
        <f>SUM(X1:X202)/1000</f>
        <v>1.2266300000000001</v>
      </c>
      <c r="H20" s="26"/>
      <c r="I20" s="26">
        <f>(Source!P258)/1000</f>
        <v>15.28528</v>
      </c>
      <c r="J20" s="26"/>
      <c r="K20" s="27" t="s">
        <v>423</v>
      </c>
      <c r="L20" s="27"/>
    </row>
    <row r="21" spans="1:12" ht="14.25" x14ac:dyDescent="0.2">
      <c r="A21" s="16"/>
      <c r="B21" s="16"/>
      <c r="C21" s="28" t="s">
        <v>426</v>
      </c>
      <c r="D21" s="28"/>
      <c r="E21" s="28"/>
      <c r="F21" s="28"/>
      <c r="G21" s="26">
        <f>SUM(Y1:Y202)/1000</f>
        <v>45.205829999999992</v>
      </c>
      <c r="H21" s="26"/>
      <c r="I21" s="26">
        <f>(Source!P249)/1000</f>
        <v>262.64587</v>
      </c>
      <c r="J21" s="26"/>
      <c r="K21" s="27" t="s">
        <v>423</v>
      </c>
      <c r="L21" s="27"/>
    </row>
    <row r="22" spans="1:12" ht="14.25" x14ac:dyDescent="0.2">
      <c r="A22" s="16"/>
      <c r="B22" s="16"/>
      <c r="C22" s="28" t="s">
        <v>427</v>
      </c>
      <c r="D22" s="28"/>
      <c r="E22" s="28"/>
      <c r="F22" s="28"/>
      <c r="G22" s="26">
        <f>SUM(Z1:Z202)/1000</f>
        <v>1.1378199999999998</v>
      </c>
      <c r="H22" s="26"/>
      <c r="I22" s="26">
        <f>(Source!P259+Source!P260)/1000</f>
        <v>39.323480000000004</v>
      </c>
      <c r="J22" s="26"/>
      <c r="K22" s="27" t="s">
        <v>423</v>
      </c>
      <c r="L22" s="27"/>
    </row>
    <row r="23" spans="1:12" ht="15" x14ac:dyDescent="0.25">
      <c r="A23" s="16"/>
      <c r="B23" s="16"/>
      <c r="C23" s="25" t="s">
        <v>428</v>
      </c>
      <c r="D23" s="25"/>
      <c r="E23" s="25"/>
      <c r="F23" s="25"/>
      <c r="G23" s="26">
        <f>I23</f>
        <v>66.238399999999999</v>
      </c>
      <c r="H23" s="26"/>
      <c r="I23" s="26">
        <f>(Source!P262+Source!P263)</f>
        <v>66.238399999999999</v>
      </c>
      <c r="J23" s="26"/>
      <c r="K23" s="27" t="s">
        <v>429</v>
      </c>
      <c r="L23" s="27"/>
    </row>
    <row r="24" spans="1:12" ht="15" x14ac:dyDescent="0.25">
      <c r="A24" s="16"/>
      <c r="B24" s="16"/>
      <c r="C24" s="25" t="s">
        <v>430</v>
      </c>
      <c r="D24" s="25"/>
      <c r="E24" s="25"/>
      <c r="F24" s="25"/>
      <c r="G24" s="26">
        <f>SUM(R1:R202)/1000</f>
        <v>0.76287000000000005</v>
      </c>
      <c r="H24" s="26"/>
      <c r="I24" s="26">
        <f>((Source!P255 + Source!P254)/1000)</f>
        <v>26.364920000000001</v>
      </c>
      <c r="J24" s="26"/>
      <c r="K24" s="27" t="s">
        <v>423</v>
      </c>
      <c r="L24" s="27"/>
    </row>
    <row r="25" spans="1:12" ht="14.25" hidden="1" x14ac:dyDescent="0.2">
      <c r="A25" s="16"/>
      <c r="B25" s="16"/>
      <c r="C25" s="28" t="s">
        <v>108</v>
      </c>
      <c r="D25" s="28"/>
      <c r="E25" s="28"/>
      <c r="F25" s="28"/>
      <c r="G25" s="26"/>
      <c r="H25" s="26"/>
      <c r="I25" s="26"/>
      <c r="J25" s="26"/>
      <c r="K25" s="29" t="s">
        <v>423</v>
      </c>
      <c r="L25" s="16"/>
    </row>
    <row r="26" spans="1:12" ht="15" x14ac:dyDescent="0.25">
      <c r="A26" s="16"/>
      <c r="B26" s="16"/>
      <c r="C26" s="30"/>
      <c r="D26" s="30"/>
      <c r="E26" s="30"/>
      <c r="F26" s="31"/>
      <c r="G26" s="32"/>
      <c r="H26" s="32"/>
      <c r="I26" s="32"/>
      <c r="J26" s="32"/>
      <c r="K26" s="32"/>
      <c r="L26" s="32"/>
    </row>
    <row r="27" spans="1:12" ht="15" hidden="1" x14ac:dyDescent="0.2">
      <c r="A27" s="31" t="s">
        <v>431</v>
      </c>
      <c r="B27" s="16"/>
      <c r="C27" s="16"/>
      <c r="D27" s="33"/>
      <c r="E27" s="16"/>
      <c r="F27" s="16"/>
      <c r="G27" s="34"/>
      <c r="H27" s="34"/>
      <c r="I27" s="35"/>
      <c r="J27" s="34"/>
      <c r="K27" s="34"/>
      <c r="L27" s="34"/>
    </row>
    <row r="28" spans="1:12" ht="15" hidden="1" x14ac:dyDescent="0.2">
      <c r="A28" s="31" t="s">
        <v>432</v>
      </c>
      <c r="B28" s="16"/>
      <c r="C28" s="16"/>
      <c r="D28" s="33"/>
      <c r="E28" s="16"/>
      <c r="F28" s="16"/>
      <c r="G28" s="34"/>
      <c r="H28" s="34"/>
      <c r="I28" s="35"/>
      <c r="J28" s="34"/>
      <c r="K28" s="34"/>
      <c r="L28" s="34"/>
    </row>
    <row r="29" spans="1:12" ht="15" hidden="1" x14ac:dyDescent="0.2">
      <c r="A29" s="16"/>
      <c r="B29" s="16"/>
      <c r="C29" s="36"/>
      <c r="D29" s="36"/>
      <c r="E29" s="36"/>
      <c r="F29" s="36"/>
      <c r="G29" s="34"/>
      <c r="H29" s="34"/>
      <c r="I29" s="35"/>
      <c r="J29" s="34"/>
      <c r="K29" s="34"/>
      <c r="L29" s="34"/>
    </row>
    <row r="30" spans="1:12" ht="14.25" x14ac:dyDescent="0.2">
      <c r="A30" s="37" t="s">
        <v>445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</row>
    <row r="31" spans="1:12" ht="57" x14ac:dyDescent="0.2">
      <c r="A31" s="38" t="s">
        <v>433</v>
      </c>
      <c r="B31" s="38" t="s">
        <v>434</v>
      </c>
      <c r="C31" s="38" t="s">
        <v>435</v>
      </c>
      <c r="D31" s="38" t="s">
        <v>436</v>
      </c>
      <c r="E31" s="38" t="s">
        <v>437</v>
      </c>
      <c r="F31" s="38" t="s">
        <v>438</v>
      </c>
      <c r="G31" s="38" t="s">
        <v>439</v>
      </c>
      <c r="H31" s="38" t="s">
        <v>440</v>
      </c>
      <c r="I31" s="38" t="s">
        <v>441</v>
      </c>
      <c r="J31" s="38" t="s">
        <v>442</v>
      </c>
      <c r="K31" s="38" t="s">
        <v>443</v>
      </c>
      <c r="L31" s="38" t="s">
        <v>444</v>
      </c>
    </row>
    <row r="32" spans="1:12" ht="14.25" x14ac:dyDescent="0.2">
      <c r="A32" s="39">
        <v>1</v>
      </c>
      <c r="B32" s="39">
        <v>2</v>
      </c>
      <c r="C32" s="39">
        <v>3</v>
      </c>
      <c r="D32" s="39">
        <v>4</v>
      </c>
      <c r="E32" s="39">
        <v>5</v>
      </c>
      <c r="F32" s="39">
        <v>6</v>
      </c>
      <c r="G32" s="39">
        <v>7</v>
      </c>
      <c r="H32" s="39">
        <v>8</v>
      </c>
      <c r="I32" s="39">
        <v>9</v>
      </c>
      <c r="J32" s="39">
        <v>10</v>
      </c>
      <c r="K32" s="39">
        <v>11</v>
      </c>
      <c r="L32" s="40">
        <v>12</v>
      </c>
    </row>
    <row r="34" spans="1:26" ht="16.5" x14ac:dyDescent="0.25">
      <c r="A34" s="49" t="str">
        <f>CONCATENATE("Локальная смета: ",IF(Source!G20&lt;&gt;"Новая локальная смета", Source!G20, ""))</f>
        <v xml:space="preserve">Локальная смета: 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</row>
    <row r="36" spans="1:26" ht="16.5" x14ac:dyDescent="0.25">
      <c r="A36" s="49" t="str">
        <f>CONCATENATE("Раздел: ",IF(Source!G24&lt;&gt;"Новый раздел", Source!G24, ""))</f>
        <v>Раздел: Монтажные работы</v>
      </c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</row>
    <row r="37" spans="1:26" ht="42.75" x14ac:dyDescent="0.2">
      <c r="A37" s="67">
        <v>1</v>
      </c>
      <c r="B37" s="67" t="str">
        <f>Source!F29</f>
        <v>34-02-077-2</v>
      </c>
      <c r="C37" s="67" t="str">
        <f>Source!G29</f>
        <v>Развозка линейных материалов автомашинами за первый километр опор железобетонных</v>
      </c>
      <c r="D37" s="52" t="str">
        <f>Source!H29</f>
        <v>1 т-км</v>
      </c>
      <c r="E37" s="36">
        <f>Source!I29</f>
        <v>3</v>
      </c>
      <c r="F37" s="53">
        <f>Source!AL29+Source!AM29+Source!AO29</f>
        <v>51.48</v>
      </c>
      <c r="G37" s="54"/>
      <c r="H37" s="53"/>
      <c r="I37" s="54" t="str">
        <f>Source!BO29</f>
        <v>34-02-077-2</v>
      </c>
      <c r="J37" s="54"/>
      <c r="K37" s="53"/>
      <c r="L37" s="55"/>
      <c r="S37">
        <f>ROUND((Source!FX29/100)*((ROUND(Source!AF29*Source!I29, 2)+ROUND(Source!AE29*Source!I29, 2))), 2)</f>
        <v>26.76</v>
      </c>
      <c r="T37">
        <f>Source!X29</f>
        <v>924.82</v>
      </c>
      <c r="U37">
        <f>ROUND((Source!FY29/100)*((ROUND(Source!AF29*Source!I29, 2)+ROUND(Source!AE29*Source!I29, 2))), 2)</f>
        <v>17.39</v>
      </c>
      <c r="V37">
        <f>Source!Y29</f>
        <v>601.13</v>
      </c>
    </row>
    <row r="38" spans="1:26" ht="14.25" x14ac:dyDescent="0.2">
      <c r="A38" s="67"/>
      <c r="B38" s="67"/>
      <c r="C38" s="67" t="s">
        <v>446</v>
      </c>
      <c r="D38" s="52"/>
      <c r="E38" s="36"/>
      <c r="F38" s="53">
        <f>Source!AO29</f>
        <v>7.3</v>
      </c>
      <c r="G38" s="54" t="str">
        <f>Source!DG29</f>
        <v/>
      </c>
      <c r="H38" s="53">
        <f>ROUND(Source!AF29*Source!I29, 2)</f>
        <v>21.9</v>
      </c>
      <c r="I38" s="54"/>
      <c r="J38" s="54">
        <f>IF(Source!BA29&lt;&gt; 0, Source!BA29, 1)</f>
        <v>34.56</v>
      </c>
      <c r="K38" s="53">
        <f>Source!S29</f>
        <v>756.86</v>
      </c>
      <c r="L38" s="55"/>
      <c r="R38">
        <f>H38</f>
        <v>21.9</v>
      </c>
    </row>
    <row r="39" spans="1:26" ht="14.25" x14ac:dyDescent="0.2">
      <c r="A39" s="67"/>
      <c r="B39" s="67"/>
      <c r="C39" s="67" t="s">
        <v>90</v>
      </c>
      <c r="D39" s="52"/>
      <c r="E39" s="36"/>
      <c r="F39" s="53">
        <f>Source!AM29</f>
        <v>44.18</v>
      </c>
      <c r="G39" s="54" t="str">
        <f>Source!DE29</f>
        <v/>
      </c>
      <c r="H39" s="53">
        <f>ROUND(Source!AD29*Source!I29, 2)</f>
        <v>132.54</v>
      </c>
      <c r="I39" s="54"/>
      <c r="J39" s="54">
        <f>IF(Source!BB29&lt;&gt; 0, Source!BB29, 1)</f>
        <v>14.56</v>
      </c>
      <c r="K39" s="53">
        <f>Source!Q29</f>
        <v>1929.78</v>
      </c>
      <c r="L39" s="55"/>
    </row>
    <row r="40" spans="1:26" ht="14.25" x14ac:dyDescent="0.2">
      <c r="A40" s="67"/>
      <c r="B40" s="67"/>
      <c r="C40" s="67" t="s">
        <v>447</v>
      </c>
      <c r="D40" s="52"/>
      <c r="E40" s="36"/>
      <c r="F40" s="53">
        <f>Source!AN29</f>
        <v>1.62</v>
      </c>
      <c r="G40" s="54" t="str">
        <f>Source!DF29</f>
        <v/>
      </c>
      <c r="H40" s="56">
        <f>ROUND(Source!AE29*Source!I29, 2)</f>
        <v>4.8600000000000003</v>
      </c>
      <c r="I40" s="54"/>
      <c r="J40" s="54">
        <f>IF(Source!BS29&lt;&gt; 0, Source!BS29, 1)</f>
        <v>34.56</v>
      </c>
      <c r="K40" s="56">
        <f>Source!R29</f>
        <v>167.96</v>
      </c>
      <c r="L40" s="55"/>
      <c r="R40">
        <f>H40</f>
        <v>4.8600000000000003</v>
      </c>
    </row>
    <row r="41" spans="1:26" ht="14.25" x14ac:dyDescent="0.2">
      <c r="A41" s="67"/>
      <c r="B41" s="67"/>
      <c r="C41" s="67" t="s">
        <v>448</v>
      </c>
      <c r="D41" s="52" t="s">
        <v>449</v>
      </c>
      <c r="E41" s="36">
        <f>Source!BZ29</f>
        <v>100</v>
      </c>
      <c r="F41" s="69"/>
      <c r="G41" s="54"/>
      <c r="H41" s="53">
        <f>SUM(S37:S43)</f>
        <v>26.76</v>
      </c>
      <c r="I41" s="57"/>
      <c r="J41" s="50">
        <f>Source!AT29</f>
        <v>100</v>
      </c>
      <c r="K41" s="53">
        <f>SUM(T37:T43)</f>
        <v>924.82</v>
      </c>
      <c r="L41" s="55"/>
    </row>
    <row r="42" spans="1:26" ht="14.25" x14ac:dyDescent="0.2">
      <c r="A42" s="67"/>
      <c r="B42" s="67"/>
      <c r="C42" s="67" t="s">
        <v>450</v>
      </c>
      <c r="D42" s="52" t="s">
        <v>449</v>
      </c>
      <c r="E42" s="36">
        <f>Source!CA29</f>
        <v>65</v>
      </c>
      <c r="F42" s="69"/>
      <c r="G42" s="54"/>
      <c r="H42" s="53">
        <f>SUM(U37:U43)</f>
        <v>17.39</v>
      </c>
      <c r="I42" s="57"/>
      <c r="J42" s="50">
        <f>Source!AU29</f>
        <v>65</v>
      </c>
      <c r="K42" s="53">
        <f>SUM(V37:V43)</f>
        <v>601.13</v>
      </c>
      <c r="L42" s="55"/>
    </row>
    <row r="43" spans="1:26" ht="14.25" x14ac:dyDescent="0.2">
      <c r="A43" s="68"/>
      <c r="B43" s="68"/>
      <c r="C43" s="68" t="s">
        <v>451</v>
      </c>
      <c r="D43" s="58" t="s">
        <v>452</v>
      </c>
      <c r="E43" s="59">
        <f>Source!AQ29</f>
        <v>0.91</v>
      </c>
      <c r="F43" s="60"/>
      <c r="G43" s="61" t="str">
        <f>Source!DI29</f>
        <v/>
      </c>
      <c r="H43" s="60"/>
      <c r="I43" s="61"/>
      <c r="J43" s="61"/>
      <c r="K43" s="60"/>
      <c r="L43" s="62">
        <f>Source!U29</f>
        <v>2.73</v>
      </c>
    </row>
    <row r="44" spans="1:26" ht="15" x14ac:dyDescent="0.25">
      <c r="G44" s="63">
        <f>H38+H39+H41+H42</f>
        <v>198.58999999999997</v>
      </c>
      <c r="H44" s="63"/>
      <c r="J44" s="63">
        <f>K38+K39+K41+K42</f>
        <v>4212.59</v>
      </c>
      <c r="K44" s="63"/>
      <c r="L44" s="64">
        <f>Source!U29</f>
        <v>2.73</v>
      </c>
      <c r="O44" s="41">
        <f>G44</f>
        <v>198.58999999999997</v>
      </c>
      <c r="P44" s="41">
        <f>J44</f>
        <v>4212.59</v>
      </c>
      <c r="Q44" s="41">
        <f>L44</f>
        <v>2.73</v>
      </c>
      <c r="W44">
        <f>IF(Source!BI29&lt;=1,H38+H39+H41+H42, 0)</f>
        <v>198.58999999999997</v>
      </c>
      <c r="X44">
        <f>IF(Source!BI29=2,H38+H39+H41+H42, 0)</f>
        <v>0</v>
      </c>
      <c r="Y44">
        <f>IF(Source!BI29=3,H38+H39+H41+H42, 0)</f>
        <v>0</v>
      </c>
      <c r="Z44">
        <f>IF(Source!BI29=4,H38+H39+H41+H42, 0)</f>
        <v>0</v>
      </c>
    </row>
    <row r="45" spans="1:26" ht="42.75" x14ac:dyDescent="0.2">
      <c r="A45" s="67">
        <v>2</v>
      </c>
      <c r="B45" s="67" t="str">
        <f>Source!F31</f>
        <v>33-04-003-1</v>
      </c>
      <c r="C45" s="67" t="str">
        <f>Source!G31</f>
        <v>Установка железобетонных опор ВЛ 0,38; 6-10 кВ с траверсами без приставок одностоечных</v>
      </c>
      <c r="D45" s="52" t="str">
        <f>Source!H31</f>
        <v>1 ОПОРА</v>
      </c>
      <c r="E45" s="36">
        <f>Source!I31</f>
        <v>1</v>
      </c>
      <c r="F45" s="53">
        <f>Source!AL31+Source!AM31+Source!AO31</f>
        <v>203.40000000000003</v>
      </c>
      <c r="G45" s="54"/>
      <c r="H45" s="53"/>
      <c r="I45" s="54" t="str">
        <f>Source!BO31</f>
        <v>33-04-003-1</v>
      </c>
      <c r="J45" s="54"/>
      <c r="K45" s="53"/>
      <c r="L45" s="55"/>
      <c r="S45">
        <f>ROUND((Source!FX31/100)*((ROUND(Source!AF31*Source!I31, 2)+ROUND(Source!AE31*Source!I31, 2))), 2)</f>
        <v>44.86</v>
      </c>
      <c r="T45">
        <f>Source!X31</f>
        <v>1550.23</v>
      </c>
      <c r="U45">
        <f>ROUND((Source!FY31/100)*((ROUND(Source!AF31*Source!I31, 2)+ROUND(Source!AE31*Source!I31, 2))), 2)</f>
        <v>25.63</v>
      </c>
      <c r="V45">
        <f>Source!Y31</f>
        <v>885.85</v>
      </c>
    </row>
    <row r="46" spans="1:26" ht="14.25" x14ac:dyDescent="0.2">
      <c r="A46" s="67"/>
      <c r="B46" s="67"/>
      <c r="C46" s="67" t="s">
        <v>446</v>
      </c>
      <c r="D46" s="52"/>
      <c r="E46" s="36"/>
      <c r="F46" s="53">
        <f>Source!AO31</f>
        <v>33.67</v>
      </c>
      <c r="G46" s="54" t="str">
        <f>Source!DG31</f>
        <v/>
      </c>
      <c r="H46" s="53">
        <f>ROUND(Source!AF31*Source!I31, 2)</f>
        <v>33.67</v>
      </c>
      <c r="I46" s="54"/>
      <c r="J46" s="54">
        <f>IF(Source!BA31&lt;&gt; 0, Source!BA31, 1)</f>
        <v>34.56</v>
      </c>
      <c r="K46" s="53">
        <f>Source!S31</f>
        <v>1163.6400000000001</v>
      </c>
      <c r="L46" s="55"/>
      <c r="R46">
        <f>H46</f>
        <v>33.67</v>
      </c>
    </row>
    <row r="47" spans="1:26" ht="14.25" x14ac:dyDescent="0.2">
      <c r="A47" s="67"/>
      <c r="B47" s="67"/>
      <c r="C47" s="67" t="s">
        <v>90</v>
      </c>
      <c r="D47" s="52"/>
      <c r="E47" s="36"/>
      <c r="F47" s="53">
        <f>Source!AM31</f>
        <v>124.62</v>
      </c>
      <c r="G47" s="54" t="str">
        <f>Source!DE31</f>
        <v/>
      </c>
      <c r="H47" s="53">
        <f>ROUND(Source!AD31*Source!I31, 2)</f>
        <v>124.62</v>
      </c>
      <c r="I47" s="54"/>
      <c r="J47" s="54">
        <f>IF(Source!BB31&lt;&gt; 0, Source!BB31, 1)</f>
        <v>8.98</v>
      </c>
      <c r="K47" s="53">
        <f>Source!Q31</f>
        <v>1119.0899999999999</v>
      </c>
      <c r="L47" s="55"/>
    </row>
    <row r="48" spans="1:26" ht="14.25" x14ac:dyDescent="0.2">
      <c r="A48" s="67"/>
      <c r="B48" s="67"/>
      <c r="C48" s="67" t="s">
        <v>447</v>
      </c>
      <c r="D48" s="52"/>
      <c r="E48" s="36"/>
      <c r="F48" s="53">
        <f>Source!AN31</f>
        <v>9.0500000000000007</v>
      </c>
      <c r="G48" s="54" t="str">
        <f>Source!DF31</f>
        <v/>
      </c>
      <c r="H48" s="56">
        <f>ROUND(Source!AE31*Source!I31, 2)</f>
        <v>9.0500000000000007</v>
      </c>
      <c r="I48" s="54"/>
      <c r="J48" s="54">
        <f>IF(Source!BS31&lt;&gt; 0, Source!BS31, 1)</f>
        <v>34.56</v>
      </c>
      <c r="K48" s="56">
        <f>Source!R31</f>
        <v>312.77</v>
      </c>
      <c r="L48" s="55"/>
      <c r="R48">
        <f>H48</f>
        <v>9.0500000000000007</v>
      </c>
    </row>
    <row r="49" spans="1:26" ht="14.25" x14ac:dyDescent="0.2">
      <c r="A49" s="67"/>
      <c r="B49" s="67"/>
      <c r="C49" s="67" t="s">
        <v>453</v>
      </c>
      <c r="D49" s="52"/>
      <c r="E49" s="36"/>
      <c r="F49" s="53">
        <f>Source!AL31</f>
        <v>45.11</v>
      </c>
      <c r="G49" s="54" t="str">
        <f>Source!DD31</f>
        <v/>
      </c>
      <c r="H49" s="53">
        <f>ROUND(Source!AC31*Source!I31, 2)</f>
        <v>45.11</v>
      </c>
      <c r="I49" s="54"/>
      <c r="J49" s="54">
        <f>IF(Source!BC31&lt;&gt; 0, Source!BC31, 1)</f>
        <v>3.4</v>
      </c>
      <c r="K49" s="53">
        <f>Source!P31</f>
        <v>153.37</v>
      </c>
      <c r="L49" s="55"/>
    </row>
    <row r="50" spans="1:26" ht="14.25" x14ac:dyDescent="0.2">
      <c r="A50" s="67"/>
      <c r="B50" s="67"/>
      <c r="C50" s="67" t="s">
        <v>448</v>
      </c>
      <c r="D50" s="52" t="s">
        <v>449</v>
      </c>
      <c r="E50" s="36">
        <f>Source!BZ31</f>
        <v>105</v>
      </c>
      <c r="F50" s="69"/>
      <c r="G50" s="54"/>
      <c r="H50" s="53">
        <f>SUM(S45:S52)</f>
        <v>44.86</v>
      </c>
      <c r="I50" s="57"/>
      <c r="J50" s="50">
        <f>Source!AT31</f>
        <v>105</v>
      </c>
      <c r="K50" s="53">
        <f>SUM(T45:T52)</f>
        <v>1550.23</v>
      </c>
      <c r="L50" s="55"/>
    </row>
    <row r="51" spans="1:26" ht="14.25" x14ac:dyDescent="0.2">
      <c r="A51" s="67"/>
      <c r="B51" s="67"/>
      <c r="C51" s="67" t="s">
        <v>450</v>
      </c>
      <c r="D51" s="52" t="s">
        <v>449</v>
      </c>
      <c r="E51" s="36">
        <f>Source!CA31</f>
        <v>60</v>
      </c>
      <c r="F51" s="69"/>
      <c r="G51" s="54"/>
      <c r="H51" s="53">
        <f>SUM(U45:U52)</f>
        <v>25.63</v>
      </c>
      <c r="I51" s="57"/>
      <c r="J51" s="50">
        <f>Source!AU31</f>
        <v>60</v>
      </c>
      <c r="K51" s="53">
        <f>SUM(V45:V52)</f>
        <v>885.85</v>
      </c>
      <c r="L51" s="55"/>
    </row>
    <row r="52" spans="1:26" ht="14.25" x14ac:dyDescent="0.2">
      <c r="A52" s="68"/>
      <c r="B52" s="68"/>
      <c r="C52" s="68" t="s">
        <v>451</v>
      </c>
      <c r="D52" s="58" t="s">
        <v>452</v>
      </c>
      <c r="E52" s="59">
        <f>Source!AQ31</f>
        <v>3.8</v>
      </c>
      <c r="F52" s="60"/>
      <c r="G52" s="61" t="str">
        <f>Source!DI31</f>
        <v/>
      </c>
      <c r="H52" s="60"/>
      <c r="I52" s="61"/>
      <c r="J52" s="61"/>
      <c r="K52" s="60"/>
      <c r="L52" s="62">
        <f>Source!U31</f>
        <v>3.8</v>
      </c>
    </row>
    <row r="53" spans="1:26" ht="15" x14ac:dyDescent="0.25">
      <c r="G53" s="63">
        <f>H46+H47+H49+H50+H51</f>
        <v>273.89000000000004</v>
      </c>
      <c r="H53" s="63"/>
      <c r="J53" s="63">
        <f>K46+K47+K49+K50+K51</f>
        <v>4872.18</v>
      </c>
      <c r="K53" s="63"/>
      <c r="L53" s="64">
        <f>Source!U31</f>
        <v>3.8</v>
      </c>
      <c r="O53" s="41">
        <f>G53</f>
        <v>273.89000000000004</v>
      </c>
      <c r="P53" s="41">
        <f>J53</f>
        <v>4872.18</v>
      </c>
      <c r="Q53" s="41">
        <f>L53</f>
        <v>3.8</v>
      </c>
      <c r="W53">
        <f>IF(Source!BI31&lt;=1,H46+H47+H49+H50+H51, 0)</f>
        <v>273.89000000000004</v>
      </c>
      <c r="X53">
        <f>IF(Source!BI31=2,H46+H47+H49+H50+H51, 0)</f>
        <v>0</v>
      </c>
      <c r="Y53">
        <f>IF(Source!BI31=3,H46+H47+H49+H50+H51, 0)</f>
        <v>0</v>
      </c>
      <c r="Z53">
        <f>IF(Source!BI31=4,H46+H47+H49+H50+H51, 0)</f>
        <v>0</v>
      </c>
    </row>
    <row r="54" spans="1:26" ht="71.25" x14ac:dyDescent="0.2">
      <c r="A54" s="67">
        <v>3</v>
      </c>
      <c r="B54" s="67" t="str">
        <f>Source!F33</f>
        <v>33-04-017-1</v>
      </c>
      <c r="C54" s="67" t="str">
        <f>Source!G33</f>
        <v>Подвеска самонесущих изолированных проводов (СИП-2А) напряжением от 0,4 кВ до 1 кВ (со снятием напряжения) при количестве 29 опор с использованием автогидроподъемника</v>
      </c>
      <c r="D54" s="52" t="str">
        <f>Source!H33</f>
        <v>1000 м</v>
      </c>
      <c r="E54" s="36">
        <f>Source!I33</f>
        <v>2.5000000000000001E-2</v>
      </c>
      <c r="F54" s="53">
        <f>Source!AL33+Source!AM33+Source!AO33</f>
        <v>6907.59</v>
      </c>
      <c r="G54" s="54"/>
      <c r="H54" s="53"/>
      <c r="I54" s="54" t="str">
        <f>Source!BO33</f>
        <v>33-04-017-1</v>
      </c>
      <c r="J54" s="54"/>
      <c r="K54" s="53"/>
      <c r="L54" s="55"/>
      <c r="S54">
        <f>ROUND((Source!FX33/100)*((ROUND(Source!AF33*Source!I33, 2)+ROUND(Source!AE33*Source!I33, 2))), 2)</f>
        <v>26.66</v>
      </c>
      <c r="T54">
        <f>Source!X33</f>
        <v>921.4</v>
      </c>
      <c r="U54">
        <f>ROUND((Source!FY33/100)*((ROUND(Source!AF33*Source!I33, 2)+ROUND(Source!AE33*Source!I33, 2))), 2)</f>
        <v>15.23</v>
      </c>
      <c r="V54">
        <f>Source!Y33</f>
        <v>526.51</v>
      </c>
    </row>
    <row r="55" spans="1:26" x14ac:dyDescent="0.2">
      <c r="C55" s="43" t="str">
        <f>"Объем: "&amp;Source!I33&amp;"=25/"&amp;"1000"</f>
        <v>Объем: 0,025=25/1000</v>
      </c>
    </row>
    <row r="56" spans="1:26" ht="14.25" x14ac:dyDescent="0.2">
      <c r="A56" s="67"/>
      <c r="B56" s="67"/>
      <c r="C56" s="67" t="s">
        <v>446</v>
      </c>
      <c r="D56" s="52"/>
      <c r="E56" s="36"/>
      <c r="F56" s="53">
        <f>Source!AO33</f>
        <v>620.42999999999995</v>
      </c>
      <c r="G56" s="54" t="str">
        <f>Source!DG33</f>
        <v/>
      </c>
      <c r="H56" s="53">
        <f>ROUND(Source!AF33*Source!I33, 2)</f>
        <v>15.51</v>
      </c>
      <c r="I56" s="54"/>
      <c r="J56" s="54">
        <f>IF(Source!BA33&lt;&gt; 0, Source!BA33, 1)</f>
        <v>34.56</v>
      </c>
      <c r="K56" s="53">
        <f>Source!S33</f>
        <v>536.04999999999995</v>
      </c>
      <c r="L56" s="55"/>
      <c r="R56">
        <f>H56</f>
        <v>15.51</v>
      </c>
    </row>
    <row r="57" spans="1:26" ht="14.25" x14ac:dyDescent="0.2">
      <c r="A57" s="67"/>
      <c r="B57" s="67"/>
      <c r="C57" s="67" t="s">
        <v>90</v>
      </c>
      <c r="D57" s="52"/>
      <c r="E57" s="36"/>
      <c r="F57" s="53">
        <f>Source!AM33</f>
        <v>3139.79</v>
      </c>
      <c r="G57" s="54" t="str">
        <f>Source!DE33</f>
        <v/>
      </c>
      <c r="H57" s="53">
        <f>ROUND(Source!AD33*Source!I33, 2)</f>
        <v>78.489999999999995</v>
      </c>
      <c r="I57" s="54"/>
      <c r="J57" s="54">
        <f>IF(Source!BB33&lt;&gt; 0, Source!BB33, 1)</f>
        <v>9.49</v>
      </c>
      <c r="K57" s="53">
        <f>Source!Q33</f>
        <v>744.92</v>
      </c>
      <c r="L57" s="55"/>
    </row>
    <row r="58" spans="1:26" ht="14.25" x14ac:dyDescent="0.2">
      <c r="A58" s="67"/>
      <c r="B58" s="67"/>
      <c r="C58" s="67" t="s">
        <v>447</v>
      </c>
      <c r="D58" s="52"/>
      <c r="E58" s="36"/>
      <c r="F58" s="53">
        <f>Source!AN33</f>
        <v>395.22</v>
      </c>
      <c r="G58" s="54" t="str">
        <f>Source!DF33</f>
        <v/>
      </c>
      <c r="H58" s="56">
        <f>ROUND(Source!AE33*Source!I33, 2)</f>
        <v>9.8800000000000008</v>
      </c>
      <c r="I58" s="54"/>
      <c r="J58" s="54">
        <f>IF(Source!BS33&lt;&gt; 0, Source!BS33, 1)</f>
        <v>34.56</v>
      </c>
      <c r="K58" s="56">
        <f>Source!R33</f>
        <v>341.47</v>
      </c>
      <c r="L58" s="55"/>
      <c r="R58">
        <f>H58</f>
        <v>9.8800000000000008</v>
      </c>
    </row>
    <row r="59" spans="1:26" ht="14.25" x14ac:dyDescent="0.2">
      <c r="A59" s="67"/>
      <c r="B59" s="67"/>
      <c r="C59" s="67" t="s">
        <v>453</v>
      </c>
      <c r="D59" s="52"/>
      <c r="E59" s="36"/>
      <c r="F59" s="53">
        <f>Source!AL33</f>
        <v>3147.37</v>
      </c>
      <c r="G59" s="54" t="str">
        <f>Source!DD33</f>
        <v/>
      </c>
      <c r="H59" s="53">
        <f>ROUND(Source!AC33*Source!I33, 2)</f>
        <v>78.680000000000007</v>
      </c>
      <c r="I59" s="54"/>
      <c r="J59" s="54">
        <f>IF(Source!BC33&lt;&gt; 0, Source!BC33, 1)</f>
        <v>7.91</v>
      </c>
      <c r="K59" s="53">
        <f>Source!P33</f>
        <v>622.39</v>
      </c>
      <c r="L59" s="55"/>
    </row>
    <row r="60" spans="1:26" ht="14.25" x14ac:dyDescent="0.2">
      <c r="A60" s="67"/>
      <c r="B60" s="67"/>
      <c r="C60" s="67" t="s">
        <v>448</v>
      </c>
      <c r="D60" s="52" t="s">
        <v>449</v>
      </c>
      <c r="E60" s="36">
        <f>Source!BZ33</f>
        <v>105</v>
      </c>
      <c r="F60" s="69"/>
      <c r="G60" s="54"/>
      <c r="H60" s="53">
        <f>SUM(S54:S62)</f>
        <v>26.66</v>
      </c>
      <c r="I60" s="57"/>
      <c r="J60" s="50">
        <f>Source!AT33</f>
        <v>105</v>
      </c>
      <c r="K60" s="53">
        <f>SUM(T54:T62)</f>
        <v>921.4</v>
      </c>
      <c r="L60" s="55"/>
    </row>
    <row r="61" spans="1:26" ht="14.25" x14ac:dyDescent="0.2">
      <c r="A61" s="67"/>
      <c r="B61" s="67"/>
      <c r="C61" s="67" t="s">
        <v>450</v>
      </c>
      <c r="D61" s="52" t="s">
        <v>449</v>
      </c>
      <c r="E61" s="36">
        <f>Source!CA33</f>
        <v>60</v>
      </c>
      <c r="F61" s="69"/>
      <c r="G61" s="54"/>
      <c r="H61" s="53">
        <f>SUM(U54:U62)</f>
        <v>15.23</v>
      </c>
      <c r="I61" s="57"/>
      <c r="J61" s="50">
        <f>Source!AU33</f>
        <v>60</v>
      </c>
      <c r="K61" s="53">
        <f>SUM(V54:V62)</f>
        <v>526.51</v>
      </c>
      <c r="L61" s="55"/>
    </row>
    <row r="62" spans="1:26" ht="14.25" x14ac:dyDescent="0.2">
      <c r="A62" s="68"/>
      <c r="B62" s="68"/>
      <c r="C62" s="68" t="s">
        <v>451</v>
      </c>
      <c r="D62" s="58" t="s">
        <v>452</v>
      </c>
      <c r="E62" s="59">
        <f>Source!AQ33</f>
        <v>65.239999999999995</v>
      </c>
      <c r="F62" s="60"/>
      <c r="G62" s="61" t="str">
        <f>Source!DI33</f>
        <v/>
      </c>
      <c r="H62" s="60"/>
      <c r="I62" s="61"/>
      <c r="J62" s="61"/>
      <c r="K62" s="60"/>
      <c r="L62" s="62">
        <f>Source!U33</f>
        <v>1.631</v>
      </c>
    </row>
    <row r="63" spans="1:26" ht="15" x14ac:dyDescent="0.25">
      <c r="G63" s="63">
        <f>H56+H57+H59+H60+H61</f>
        <v>214.57</v>
      </c>
      <c r="H63" s="63"/>
      <c r="J63" s="63">
        <f>K56+K57+K59+K60+K61</f>
        <v>3351.2699999999995</v>
      </c>
      <c r="K63" s="63"/>
      <c r="L63" s="64">
        <f>Source!U33</f>
        <v>1.631</v>
      </c>
      <c r="O63" s="41">
        <f>G63</f>
        <v>214.57</v>
      </c>
      <c r="P63" s="41">
        <f>J63</f>
        <v>3351.2699999999995</v>
      </c>
      <c r="Q63" s="41">
        <f>L63</f>
        <v>1.631</v>
      </c>
      <c r="W63">
        <f>IF(Source!BI33&lt;=1,H56+H57+H59+H60+H61, 0)</f>
        <v>214.57</v>
      </c>
      <c r="X63">
        <f>IF(Source!BI33=2,H56+H57+H59+H60+H61, 0)</f>
        <v>0</v>
      </c>
      <c r="Y63">
        <f>IF(Source!BI33=3,H56+H57+H59+H60+H61, 0)</f>
        <v>0</v>
      </c>
      <c r="Z63">
        <f>IF(Source!BI33=4,H56+H57+H59+H60+H61, 0)</f>
        <v>0</v>
      </c>
    </row>
    <row r="64" spans="1:26" ht="57" x14ac:dyDescent="0.2">
      <c r="A64" s="67">
        <v>4</v>
      </c>
      <c r="B64" s="67" t="str">
        <f>Source!F37</f>
        <v>м08-03-572-3</v>
      </c>
      <c r="C64" s="67" t="str">
        <f>Source!G37</f>
        <v>Блок управления шкафного исполнения или распределительный пункт (шкаф), устанавливаемый на стене, высота и ширина до 600х600 мм</v>
      </c>
      <c r="D64" s="52" t="str">
        <f>Source!H37</f>
        <v>1  ШТ.</v>
      </c>
      <c r="E64" s="36">
        <f>Source!I37</f>
        <v>1</v>
      </c>
      <c r="F64" s="53">
        <f>Source!AL37+Source!AM37+Source!AO37</f>
        <v>229.45</v>
      </c>
      <c r="G64" s="54"/>
      <c r="H64" s="53"/>
      <c r="I64" s="54" t="str">
        <f>Source!BO37</f>
        <v>м08-03-572-3</v>
      </c>
      <c r="J64" s="54"/>
      <c r="K64" s="53"/>
      <c r="L64" s="55"/>
      <c r="S64">
        <f>ROUND((Source!FX37/100)*((ROUND(Source!AF37*Source!I37, 2)+ROUND(Source!AE37*Source!I37, 2))), 2)</f>
        <v>23.14</v>
      </c>
      <c r="T64">
        <f>Source!X37</f>
        <v>799.8</v>
      </c>
      <c r="U64">
        <f>ROUND((Source!FY37/100)*((ROUND(Source!AF37*Source!I37, 2)+ROUND(Source!AE37*Source!I37, 2))), 2)</f>
        <v>15.83</v>
      </c>
      <c r="V64">
        <f>Source!Y37</f>
        <v>547.23</v>
      </c>
    </row>
    <row r="65" spans="1:26" ht="14.25" x14ac:dyDescent="0.2">
      <c r="A65" s="67"/>
      <c r="B65" s="67"/>
      <c r="C65" s="67" t="s">
        <v>446</v>
      </c>
      <c r="D65" s="52"/>
      <c r="E65" s="36"/>
      <c r="F65" s="53">
        <f>Source!AO37</f>
        <v>23.01</v>
      </c>
      <c r="G65" s="54" t="str">
        <f>Source!DG37</f>
        <v/>
      </c>
      <c r="H65" s="53">
        <f>ROUND(Source!AF37*Source!I37, 2)</f>
        <v>23.01</v>
      </c>
      <c r="I65" s="54"/>
      <c r="J65" s="54">
        <f>IF(Source!BA37&lt;&gt; 0, Source!BA37, 1)</f>
        <v>34.56</v>
      </c>
      <c r="K65" s="53">
        <f>Source!S37</f>
        <v>795.23</v>
      </c>
      <c r="L65" s="55"/>
      <c r="R65">
        <f>H65</f>
        <v>23.01</v>
      </c>
    </row>
    <row r="66" spans="1:26" ht="14.25" x14ac:dyDescent="0.2">
      <c r="A66" s="67"/>
      <c r="B66" s="67"/>
      <c r="C66" s="67" t="s">
        <v>90</v>
      </c>
      <c r="D66" s="52"/>
      <c r="E66" s="36"/>
      <c r="F66" s="53">
        <f>Source!AM37</f>
        <v>28.42</v>
      </c>
      <c r="G66" s="54" t="str">
        <f>Source!DE37</f>
        <v/>
      </c>
      <c r="H66" s="53">
        <f>ROUND(Source!AD37*Source!I37, 2)</f>
        <v>28.42</v>
      </c>
      <c r="I66" s="54"/>
      <c r="J66" s="54">
        <f>IF(Source!BB37&lt;&gt; 0, Source!BB37, 1)</f>
        <v>11.18</v>
      </c>
      <c r="K66" s="53">
        <f>Source!Q37</f>
        <v>317.74</v>
      </c>
      <c r="L66" s="55"/>
    </row>
    <row r="67" spans="1:26" ht="14.25" x14ac:dyDescent="0.2">
      <c r="A67" s="67"/>
      <c r="B67" s="67"/>
      <c r="C67" s="67" t="s">
        <v>447</v>
      </c>
      <c r="D67" s="52"/>
      <c r="E67" s="36"/>
      <c r="F67" s="53">
        <f>Source!AN37</f>
        <v>1.35</v>
      </c>
      <c r="G67" s="54" t="str">
        <f>Source!DF37</f>
        <v/>
      </c>
      <c r="H67" s="56">
        <f>ROUND(Source!AE37*Source!I37, 2)</f>
        <v>1.35</v>
      </c>
      <c r="I67" s="54"/>
      <c r="J67" s="54">
        <f>IF(Source!BS37&lt;&gt; 0, Source!BS37, 1)</f>
        <v>34.56</v>
      </c>
      <c r="K67" s="56">
        <f>Source!R37</f>
        <v>46.66</v>
      </c>
      <c r="L67" s="55"/>
      <c r="R67">
        <f>H67</f>
        <v>1.35</v>
      </c>
    </row>
    <row r="68" spans="1:26" ht="14.25" x14ac:dyDescent="0.2">
      <c r="A68" s="67"/>
      <c r="B68" s="67"/>
      <c r="C68" s="67" t="s">
        <v>453</v>
      </c>
      <c r="D68" s="52"/>
      <c r="E68" s="36"/>
      <c r="F68" s="53">
        <f>Source!AL37</f>
        <v>178.02</v>
      </c>
      <c r="G68" s="54" t="str">
        <f>Source!DD37</f>
        <v/>
      </c>
      <c r="H68" s="53">
        <f>ROUND(Source!AC37*Source!I37, 2)</f>
        <v>178.02</v>
      </c>
      <c r="I68" s="54"/>
      <c r="J68" s="54">
        <f>IF(Source!BC37&lt;&gt; 0, Source!BC37, 1)</f>
        <v>10.39</v>
      </c>
      <c r="K68" s="53">
        <f>Source!P37</f>
        <v>1849.63</v>
      </c>
      <c r="L68" s="55"/>
    </row>
    <row r="69" spans="1:26" ht="14.25" x14ac:dyDescent="0.2">
      <c r="A69" s="67"/>
      <c r="B69" s="67"/>
      <c r="C69" s="67" t="s">
        <v>448</v>
      </c>
      <c r="D69" s="52" t="s">
        <v>449</v>
      </c>
      <c r="E69" s="36">
        <f>Source!BZ37</f>
        <v>95</v>
      </c>
      <c r="F69" s="69"/>
      <c r="G69" s="54"/>
      <c r="H69" s="53">
        <f>SUM(S64:S71)</f>
        <v>23.14</v>
      </c>
      <c r="I69" s="57"/>
      <c r="J69" s="50">
        <f>Source!AT37</f>
        <v>95</v>
      </c>
      <c r="K69" s="53">
        <f>SUM(T64:T71)</f>
        <v>799.8</v>
      </c>
      <c r="L69" s="55"/>
    </row>
    <row r="70" spans="1:26" ht="14.25" x14ac:dyDescent="0.2">
      <c r="A70" s="67"/>
      <c r="B70" s="67"/>
      <c r="C70" s="67" t="s">
        <v>450</v>
      </c>
      <c r="D70" s="52" t="s">
        <v>449</v>
      </c>
      <c r="E70" s="36">
        <f>Source!CA37</f>
        <v>65</v>
      </c>
      <c r="F70" s="69"/>
      <c r="G70" s="54"/>
      <c r="H70" s="53">
        <f>SUM(U64:U71)</f>
        <v>15.83</v>
      </c>
      <c r="I70" s="57"/>
      <c r="J70" s="50">
        <f>Source!AU37</f>
        <v>65</v>
      </c>
      <c r="K70" s="53">
        <f>SUM(V64:V71)</f>
        <v>547.23</v>
      </c>
      <c r="L70" s="55"/>
    </row>
    <row r="71" spans="1:26" ht="14.25" x14ac:dyDescent="0.2">
      <c r="A71" s="68"/>
      <c r="B71" s="68"/>
      <c r="C71" s="68" t="s">
        <v>451</v>
      </c>
      <c r="D71" s="58" t="s">
        <v>452</v>
      </c>
      <c r="E71" s="59">
        <f>Source!AQ37</f>
        <v>2.3199999999999998</v>
      </c>
      <c r="F71" s="60"/>
      <c r="G71" s="61" t="str">
        <f>Source!DI37</f>
        <v/>
      </c>
      <c r="H71" s="60"/>
      <c r="I71" s="61"/>
      <c r="J71" s="61"/>
      <c r="K71" s="60"/>
      <c r="L71" s="62">
        <f>Source!U37</f>
        <v>2.3199999999999998</v>
      </c>
    </row>
    <row r="72" spans="1:26" ht="15" x14ac:dyDescent="0.25">
      <c r="G72" s="63">
        <f>H65+H66+H68+H69+H70</f>
        <v>268.42</v>
      </c>
      <c r="H72" s="63"/>
      <c r="J72" s="63">
        <f>K65+K66+K68+K69+K70</f>
        <v>4309.630000000001</v>
      </c>
      <c r="K72" s="63"/>
      <c r="L72" s="64">
        <f>Source!U37</f>
        <v>2.3199999999999998</v>
      </c>
      <c r="O72" s="41">
        <f>G72</f>
        <v>268.42</v>
      </c>
      <c r="P72" s="41">
        <f>J72</f>
        <v>4309.630000000001</v>
      </c>
      <c r="Q72" s="41">
        <f>L72</f>
        <v>2.3199999999999998</v>
      </c>
      <c r="W72">
        <f>IF(Source!BI37&lt;=1,H65+H66+H68+H69+H70, 0)</f>
        <v>0</v>
      </c>
      <c r="X72">
        <f>IF(Source!BI37=2,H65+H66+H68+H69+H70, 0)</f>
        <v>268.42</v>
      </c>
      <c r="Y72">
        <f>IF(Source!BI37=3,H65+H66+H68+H69+H70, 0)</f>
        <v>0</v>
      </c>
      <c r="Z72">
        <f>IF(Source!BI37=4,H65+H66+H68+H69+H70, 0)</f>
        <v>0</v>
      </c>
    </row>
    <row r="73" spans="1:26" ht="28.5" x14ac:dyDescent="0.2">
      <c r="A73" s="67">
        <v>5</v>
      </c>
      <c r="B73" s="67" t="str">
        <f>Source!F39</f>
        <v>м08-02-305-4</v>
      </c>
      <c r="C73" s="67" t="str">
        <f>Source!G39</f>
        <v>Траверса на опоре</v>
      </c>
      <c r="D73" s="52" t="str">
        <f>Source!H39</f>
        <v>1  ШТ.</v>
      </c>
      <c r="E73" s="36">
        <f>Source!I39</f>
        <v>1</v>
      </c>
      <c r="F73" s="53">
        <f>Source!AL39+Source!AM39+Source!AO39</f>
        <v>24.04</v>
      </c>
      <c r="G73" s="54"/>
      <c r="H73" s="53"/>
      <c r="I73" s="54" t="str">
        <f>Source!BO39</f>
        <v>м08-02-305-4</v>
      </c>
      <c r="J73" s="54"/>
      <c r="K73" s="53"/>
      <c r="L73" s="55"/>
      <c r="S73">
        <f>ROUND((Source!FX39/100)*((ROUND(Source!AF39*Source!I39, 2)+ROUND(Source!AE39*Source!I39, 2))), 2)</f>
        <v>5.5</v>
      </c>
      <c r="T73">
        <f>Source!X39</f>
        <v>190.1</v>
      </c>
      <c r="U73">
        <f>ROUND((Source!FY39/100)*((ROUND(Source!AF39*Source!I39, 2)+ROUND(Source!AE39*Source!I39, 2))), 2)</f>
        <v>3.76</v>
      </c>
      <c r="V73">
        <f>Source!Y39</f>
        <v>130.07</v>
      </c>
    </row>
    <row r="74" spans="1:26" ht="14.25" x14ac:dyDescent="0.2">
      <c r="A74" s="67"/>
      <c r="B74" s="67"/>
      <c r="C74" s="67" t="s">
        <v>446</v>
      </c>
      <c r="D74" s="52"/>
      <c r="E74" s="36"/>
      <c r="F74" s="53">
        <f>Source!AO39</f>
        <v>3.76</v>
      </c>
      <c r="G74" s="54" t="str">
        <f>Source!DG39</f>
        <v/>
      </c>
      <c r="H74" s="53">
        <f>ROUND(Source!AF39*Source!I39, 2)</f>
        <v>3.76</v>
      </c>
      <c r="I74" s="54"/>
      <c r="J74" s="54">
        <f>IF(Source!BA39&lt;&gt; 0, Source!BA39, 1)</f>
        <v>34.56</v>
      </c>
      <c r="K74" s="53">
        <f>Source!S39</f>
        <v>129.94999999999999</v>
      </c>
      <c r="L74" s="55"/>
      <c r="R74">
        <f>H74</f>
        <v>3.76</v>
      </c>
    </row>
    <row r="75" spans="1:26" ht="14.25" x14ac:dyDescent="0.2">
      <c r="A75" s="67"/>
      <c r="B75" s="67"/>
      <c r="C75" s="67" t="s">
        <v>90</v>
      </c>
      <c r="D75" s="52"/>
      <c r="E75" s="36"/>
      <c r="F75" s="53">
        <f>Source!AM39</f>
        <v>20.2</v>
      </c>
      <c r="G75" s="54" t="str">
        <f>Source!DE39</f>
        <v/>
      </c>
      <c r="H75" s="53">
        <f>ROUND(Source!AD39*Source!I39, 2)</f>
        <v>20.2</v>
      </c>
      <c r="I75" s="54"/>
      <c r="J75" s="54">
        <f>IF(Source!BB39&lt;&gt; 0, Source!BB39, 1)</f>
        <v>8.35</v>
      </c>
      <c r="K75" s="53">
        <f>Source!Q39</f>
        <v>168.67</v>
      </c>
      <c r="L75" s="55"/>
    </row>
    <row r="76" spans="1:26" ht="14.25" x14ac:dyDescent="0.2">
      <c r="A76" s="67"/>
      <c r="B76" s="67"/>
      <c r="C76" s="67" t="s">
        <v>447</v>
      </c>
      <c r="D76" s="52"/>
      <c r="E76" s="36"/>
      <c r="F76" s="53">
        <f>Source!AN39</f>
        <v>2.0299999999999998</v>
      </c>
      <c r="G76" s="54" t="str">
        <f>Source!DF39</f>
        <v/>
      </c>
      <c r="H76" s="56">
        <f>ROUND(Source!AE39*Source!I39, 2)</f>
        <v>2.0299999999999998</v>
      </c>
      <c r="I76" s="54"/>
      <c r="J76" s="54">
        <f>IF(Source!BS39&lt;&gt; 0, Source!BS39, 1)</f>
        <v>34.56</v>
      </c>
      <c r="K76" s="56">
        <f>Source!R39</f>
        <v>70.16</v>
      </c>
      <c r="L76" s="55"/>
      <c r="R76">
        <f>H76</f>
        <v>2.0299999999999998</v>
      </c>
    </row>
    <row r="77" spans="1:26" ht="14.25" x14ac:dyDescent="0.2">
      <c r="A77" s="67"/>
      <c r="B77" s="67"/>
      <c r="C77" s="67" t="s">
        <v>453</v>
      </c>
      <c r="D77" s="52"/>
      <c r="E77" s="36"/>
      <c r="F77" s="53">
        <f>Source!AL39</f>
        <v>0.08</v>
      </c>
      <c r="G77" s="54" t="str">
        <f>Source!DD39</f>
        <v/>
      </c>
      <c r="H77" s="53">
        <f>ROUND(Source!AC39*Source!I39, 2)</f>
        <v>0.08</v>
      </c>
      <c r="I77" s="54"/>
      <c r="J77" s="54">
        <f>IF(Source!BC39&lt;&gt; 0, Source!BC39, 1)</f>
        <v>32.5</v>
      </c>
      <c r="K77" s="53">
        <f>Source!P39</f>
        <v>2.6</v>
      </c>
      <c r="L77" s="55"/>
    </row>
    <row r="78" spans="1:26" ht="14.25" x14ac:dyDescent="0.2">
      <c r="A78" s="67"/>
      <c r="B78" s="67"/>
      <c r="C78" s="67" t="s">
        <v>448</v>
      </c>
      <c r="D78" s="52" t="s">
        <v>449</v>
      </c>
      <c r="E78" s="36">
        <f>Source!BZ39</f>
        <v>95</v>
      </c>
      <c r="F78" s="69"/>
      <c r="G78" s="54"/>
      <c r="H78" s="53">
        <f>SUM(S73:S80)</f>
        <v>5.5</v>
      </c>
      <c r="I78" s="57"/>
      <c r="J78" s="50">
        <f>Source!AT39</f>
        <v>95</v>
      </c>
      <c r="K78" s="53">
        <f>SUM(T73:T80)</f>
        <v>190.1</v>
      </c>
      <c r="L78" s="55"/>
    </row>
    <row r="79" spans="1:26" ht="14.25" x14ac:dyDescent="0.2">
      <c r="A79" s="67"/>
      <c r="B79" s="67"/>
      <c r="C79" s="67" t="s">
        <v>450</v>
      </c>
      <c r="D79" s="52" t="s">
        <v>449</v>
      </c>
      <c r="E79" s="36">
        <f>Source!CA39</f>
        <v>65</v>
      </c>
      <c r="F79" s="69"/>
      <c r="G79" s="54"/>
      <c r="H79" s="53">
        <f>SUM(U73:U80)</f>
        <v>3.76</v>
      </c>
      <c r="I79" s="57"/>
      <c r="J79" s="50">
        <f>Source!AU39</f>
        <v>65</v>
      </c>
      <c r="K79" s="53">
        <f>SUM(V73:V80)</f>
        <v>130.07</v>
      </c>
      <c r="L79" s="55"/>
    </row>
    <row r="80" spans="1:26" ht="14.25" x14ac:dyDescent="0.2">
      <c r="A80" s="68"/>
      <c r="B80" s="68"/>
      <c r="C80" s="68" t="s">
        <v>451</v>
      </c>
      <c r="D80" s="58" t="s">
        <v>452</v>
      </c>
      <c r="E80" s="59">
        <f>Source!AQ39</f>
        <v>0.41</v>
      </c>
      <c r="F80" s="60"/>
      <c r="G80" s="61" t="str">
        <f>Source!DI39</f>
        <v/>
      </c>
      <c r="H80" s="60"/>
      <c r="I80" s="61"/>
      <c r="J80" s="61"/>
      <c r="K80" s="60"/>
      <c r="L80" s="62">
        <f>Source!U39</f>
        <v>0.41</v>
      </c>
    </row>
    <row r="81" spans="1:26" ht="15" x14ac:dyDescent="0.25">
      <c r="G81" s="63">
        <f>H74+H75+H77+H78+H79</f>
        <v>33.299999999999997</v>
      </c>
      <c r="H81" s="63"/>
      <c r="J81" s="63">
        <f>K74+K75+K77+K78+K79</f>
        <v>621.3900000000001</v>
      </c>
      <c r="K81" s="63"/>
      <c r="L81" s="64">
        <f>Source!U39</f>
        <v>0.41</v>
      </c>
      <c r="O81" s="41">
        <f>G81</f>
        <v>33.299999999999997</v>
      </c>
      <c r="P81" s="41">
        <f>J81</f>
        <v>621.3900000000001</v>
      </c>
      <c r="Q81" s="41">
        <f>L81</f>
        <v>0.41</v>
      </c>
      <c r="W81">
        <f>IF(Source!BI39&lt;=1,H74+H75+H77+H78+H79, 0)</f>
        <v>0</v>
      </c>
      <c r="X81">
        <f>IF(Source!BI39=2,H74+H75+H77+H78+H79, 0)</f>
        <v>33.299999999999997</v>
      </c>
      <c r="Y81">
        <f>IF(Source!BI39=3,H74+H75+H77+H78+H79, 0)</f>
        <v>0</v>
      </c>
      <c r="Z81">
        <f>IF(Source!BI39=4,H74+H75+H77+H78+H79, 0)</f>
        <v>0</v>
      </c>
    </row>
    <row r="82" spans="1:26" ht="28.5" x14ac:dyDescent="0.2">
      <c r="A82" s="67">
        <v>6</v>
      </c>
      <c r="B82" s="67" t="str">
        <f>Source!F41</f>
        <v>м08-01-052-1</v>
      </c>
      <c r="C82" s="67" t="str">
        <f>Source!G41</f>
        <v>Изолятор опорный напряжением до 10 кВ, количество точек крепления 1</v>
      </c>
      <c r="D82" s="52" t="str">
        <f>Source!H41</f>
        <v>1  ШТ.</v>
      </c>
      <c r="E82" s="36">
        <f>Source!I41</f>
        <v>3</v>
      </c>
      <c r="F82" s="53">
        <f>Source!AL41+Source!AM41+Source!AO41</f>
        <v>7.46</v>
      </c>
      <c r="G82" s="54"/>
      <c r="H82" s="53"/>
      <c r="I82" s="54" t="str">
        <f>Source!BO41</f>
        <v>м08-01-052-1</v>
      </c>
      <c r="J82" s="54"/>
      <c r="K82" s="53"/>
      <c r="L82" s="55"/>
      <c r="S82">
        <f>ROUND((Source!FX41/100)*((ROUND(Source!AF41*Source!I41, 2)+ROUND(Source!AE41*Source!I41, 2))), 2)</f>
        <v>13.02</v>
      </c>
      <c r="T82">
        <f>Source!X41</f>
        <v>450.13</v>
      </c>
      <c r="U82">
        <f>ROUND((Source!FY41/100)*((ROUND(Source!AF41*Source!I41, 2)+ROUND(Source!AE41*Source!I41, 2))), 2)</f>
        <v>8.91</v>
      </c>
      <c r="V82">
        <f>Source!Y41</f>
        <v>307.98</v>
      </c>
    </row>
    <row r="83" spans="1:26" ht="14.25" x14ac:dyDescent="0.2">
      <c r="A83" s="67"/>
      <c r="B83" s="67"/>
      <c r="C83" s="67" t="s">
        <v>446</v>
      </c>
      <c r="D83" s="52"/>
      <c r="E83" s="36"/>
      <c r="F83" s="53">
        <f>Source!AO41</f>
        <v>4.43</v>
      </c>
      <c r="G83" s="54" t="str">
        <f>Source!DG41</f>
        <v/>
      </c>
      <c r="H83" s="53">
        <f>ROUND(Source!AF41*Source!I41, 2)</f>
        <v>13.29</v>
      </c>
      <c r="I83" s="54"/>
      <c r="J83" s="54">
        <f>IF(Source!BA41&lt;&gt; 0, Source!BA41, 1)</f>
        <v>34.56</v>
      </c>
      <c r="K83" s="53">
        <f>Source!S41</f>
        <v>459.3</v>
      </c>
      <c r="L83" s="55"/>
      <c r="R83">
        <f>H83</f>
        <v>13.29</v>
      </c>
    </row>
    <row r="84" spans="1:26" ht="14.25" x14ac:dyDescent="0.2">
      <c r="A84" s="67"/>
      <c r="B84" s="67"/>
      <c r="C84" s="67" t="s">
        <v>90</v>
      </c>
      <c r="D84" s="52"/>
      <c r="E84" s="36"/>
      <c r="F84" s="53">
        <f>Source!AM41</f>
        <v>2.2200000000000002</v>
      </c>
      <c r="G84" s="54" t="str">
        <f>Source!DE41</f>
        <v/>
      </c>
      <c r="H84" s="53">
        <f>ROUND(Source!AD41*Source!I41, 2)</f>
        <v>6.66</v>
      </c>
      <c r="I84" s="54"/>
      <c r="J84" s="54">
        <f>IF(Source!BB41&lt;&gt; 0, Source!BB41, 1)</f>
        <v>12.16</v>
      </c>
      <c r="K84" s="53">
        <f>Source!Q41</f>
        <v>80.989999999999995</v>
      </c>
      <c r="L84" s="55"/>
    </row>
    <row r="85" spans="1:26" ht="14.25" x14ac:dyDescent="0.2">
      <c r="A85" s="67"/>
      <c r="B85" s="67"/>
      <c r="C85" s="67" t="s">
        <v>447</v>
      </c>
      <c r="D85" s="52"/>
      <c r="E85" s="36"/>
      <c r="F85" s="53">
        <f>Source!AN41</f>
        <v>0.14000000000000001</v>
      </c>
      <c r="G85" s="54" t="str">
        <f>Source!DF41</f>
        <v/>
      </c>
      <c r="H85" s="56">
        <f>ROUND(Source!AE41*Source!I41, 2)</f>
        <v>0.42</v>
      </c>
      <c r="I85" s="54"/>
      <c r="J85" s="54">
        <f>IF(Source!BS41&lt;&gt; 0, Source!BS41, 1)</f>
        <v>34.56</v>
      </c>
      <c r="K85" s="56">
        <f>Source!R41</f>
        <v>14.52</v>
      </c>
      <c r="L85" s="55"/>
      <c r="R85">
        <f>H85</f>
        <v>0.42</v>
      </c>
    </row>
    <row r="86" spans="1:26" ht="14.25" x14ac:dyDescent="0.2">
      <c r="A86" s="67"/>
      <c r="B86" s="67"/>
      <c r="C86" s="67" t="s">
        <v>453</v>
      </c>
      <c r="D86" s="52"/>
      <c r="E86" s="36"/>
      <c r="F86" s="53">
        <f>Source!AL41</f>
        <v>0.81</v>
      </c>
      <c r="G86" s="54" t="str">
        <f>Source!DD41</f>
        <v/>
      </c>
      <c r="H86" s="53">
        <f>ROUND(Source!AC41*Source!I41, 2)</f>
        <v>2.4300000000000002</v>
      </c>
      <c r="I86" s="54"/>
      <c r="J86" s="54">
        <f>IF(Source!BC41&lt;&gt; 0, Source!BC41, 1)</f>
        <v>12.01</v>
      </c>
      <c r="K86" s="53">
        <f>Source!P41</f>
        <v>29.18</v>
      </c>
      <c r="L86" s="55"/>
    </row>
    <row r="87" spans="1:26" ht="14.25" x14ac:dyDescent="0.2">
      <c r="A87" s="67"/>
      <c r="B87" s="67"/>
      <c r="C87" s="67" t="s">
        <v>448</v>
      </c>
      <c r="D87" s="52" t="s">
        <v>449</v>
      </c>
      <c r="E87" s="36">
        <f>Source!BZ41</f>
        <v>95</v>
      </c>
      <c r="F87" s="69"/>
      <c r="G87" s="54"/>
      <c r="H87" s="53">
        <f>SUM(S82:S89)</f>
        <v>13.02</v>
      </c>
      <c r="I87" s="57"/>
      <c r="J87" s="50">
        <f>Source!AT41</f>
        <v>95</v>
      </c>
      <c r="K87" s="53">
        <f>SUM(T82:T89)</f>
        <v>450.13</v>
      </c>
      <c r="L87" s="55"/>
    </row>
    <row r="88" spans="1:26" ht="14.25" x14ac:dyDescent="0.2">
      <c r="A88" s="67"/>
      <c r="B88" s="67"/>
      <c r="C88" s="67" t="s">
        <v>450</v>
      </c>
      <c r="D88" s="52" t="s">
        <v>449</v>
      </c>
      <c r="E88" s="36">
        <f>Source!CA41</f>
        <v>65</v>
      </c>
      <c r="F88" s="69"/>
      <c r="G88" s="54"/>
      <c r="H88" s="53">
        <f>SUM(U82:U89)</f>
        <v>8.91</v>
      </c>
      <c r="I88" s="57"/>
      <c r="J88" s="50">
        <f>Source!AU41</f>
        <v>65</v>
      </c>
      <c r="K88" s="53">
        <f>SUM(V82:V89)</f>
        <v>307.98</v>
      </c>
      <c r="L88" s="55"/>
    </row>
    <row r="89" spans="1:26" ht="14.25" x14ac:dyDescent="0.2">
      <c r="A89" s="68"/>
      <c r="B89" s="68"/>
      <c r="C89" s="68" t="s">
        <v>451</v>
      </c>
      <c r="D89" s="58" t="s">
        <v>452</v>
      </c>
      <c r="E89" s="59">
        <f>Source!AQ41</f>
        <v>0.46</v>
      </c>
      <c r="F89" s="60"/>
      <c r="G89" s="61" t="str">
        <f>Source!DI41</f>
        <v/>
      </c>
      <c r="H89" s="60"/>
      <c r="I89" s="61"/>
      <c r="J89" s="61"/>
      <c r="K89" s="60"/>
      <c r="L89" s="62">
        <f>Source!U41</f>
        <v>1.3800000000000001</v>
      </c>
    </row>
    <row r="90" spans="1:26" ht="15" x14ac:dyDescent="0.25">
      <c r="G90" s="63">
        <f>H83+H84+H86+H87+H88</f>
        <v>44.31</v>
      </c>
      <c r="H90" s="63"/>
      <c r="J90" s="63">
        <f>K83+K84+K86+K87+K88</f>
        <v>1327.58</v>
      </c>
      <c r="K90" s="63"/>
      <c r="L90" s="64">
        <f>Source!U41</f>
        <v>1.3800000000000001</v>
      </c>
      <c r="O90" s="41">
        <f>G90</f>
        <v>44.31</v>
      </c>
      <c r="P90" s="41">
        <f>J90</f>
        <v>1327.58</v>
      </c>
      <c r="Q90" s="41">
        <f>L90</f>
        <v>1.3800000000000001</v>
      </c>
      <c r="W90">
        <f>IF(Source!BI41&lt;=1,H83+H84+H86+H87+H88, 0)</f>
        <v>0</v>
      </c>
      <c r="X90">
        <f>IF(Source!BI41=2,H83+H84+H86+H87+H88, 0)</f>
        <v>44.31</v>
      </c>
      <c r="Y90">
        <f>IF(Source!BI41=3,H83+H84+H86+H87+H88, 0)</f>
        <v>0</v>
      </c>
      <c r="Z90">
        <f>IF(Source!BI41=4,H83+H84+H86+H87+H88, 0)</f>
        <v>0</v>
      </c>
    </row>
    <row r="91" spans="1:26" ht="28.5" x14ac:dyDescent="0.2">
      <c r="A91" s="67">
        <v>7</v>
      </c>
      <c r="B91" s="67" t="str">
        <f>Source!F43</f>
        <v>м08-02-471-1</v>
      </c>
      <c r="C91" s="67" t="str">
        <f>Source!G43</f>
        <v>Заземлитель вертикальный из угловой стали размером 50х50х5 мм</v>
      </c>
      <c r="D91" s="52" t="str">
        <f>Source!H43</f>
        <v>10 шт.</v>
      </c>
      <c r="E91" s="36">
        <f>Source!I43</f>
        <v>0.3</v>
      </c>
      <c r="F91" s="53">
        <f>Source!AL43+Source!AM43+Source!AO43</f>
        <v>186.36</v>
      </c>
      <c r="G91" s="54"/>
      <c r="H91" s="53"/>
      <c r="I91" s="54" t="str">
        <f>Source!BO43</f>
        <v>м08-02-471-1</v>
      </c>
      <c r="J91" s="54"/>
      <c r="K91" s="53"/>
      <c r="L91" s="55"/>
      <c r="S91">
        <f>ROUND((Source!FX43/100)*((ROUND(Source!AF43*Source!I43, 2)+ROUND(Source!AE43*Source!I43, 2))), 2)</f>
        <v>29.39</v>
      </c>
      <c r="T91">
        <f>Source!X43</f>
        <v>1015.99</v>
      </c>
      <c r="U91">
        <f>ROUND((Source!FY43/100)*((ROUND(Source!AF43*Source!I43, 2)+ROUND(Source!AE43*Source!I43, 2))), 2)</f>
        <v>20.11</v>
      </c>
      <c r="V91">
        <f>Source!Y43</f>
        <v>695.15</v>
      </c>
    </row>
    <row r="92" spans="1:26" x14ac:dyDescent="0.2">
      <c r="C92" s="43" t="str">
        <f>"Объем: "&amp;Source!I43&amp;"=3/"&amp;"10"</f>
        <v>Объем: 0,3=3/10</v>
      </c>
    </row>
    <row r="93" spans="1:26" ht="14.25" x14ac:dyDescent="0.2">
      <c r="A93" s="67"/>
      <c r="B93" s="67"/>
      <c r="C93" s="67" t="s">
        <v>446</v>
      </c>
      <c r="D93" s="52"/>
      <c r="E93" s="36"/>
      <c r="F93" s="53">
        <f>Source!AO43</f>
        <v>100.58</v>
      </c>
      <c r="G93" s="54" t="str">
        <f>Source!DG43</f>
        <v/>
      </c>
      <c r="H93" s="53">
        <f>ROUND(Source!AF43*Source!I43, 2)</f>
        <v>30.17</v>
      </c>
      <c r="I93" s="54"/>
      <c r="J93" s="54">
        <f>IF(Source!BA43&lt;&gt; 0, Source!BA43, 1)</f>
        <v>34.56</v>
      </c>
      <c r="K93" s="53">
        <f>Source!S43</f>
        <v>1042.81</v>
      </c>
      <c r="L93" s="55"/>
      <c r="R93">
        <f>H93</f>
        <v>30.17</v>
      </c>
    </row>
    <row r="94" spans="1:26" ht="14.25" x14ac:dyDescent="0.2">
      <c r="A94" s="67"/>
      <c r="B94" s="67"/>
      <c r="C94" s="67" t="s">
        <v>90</v>
      </c>
      <c r="D94" s="52"/>
      <c r="E94" s="36"/>
      <c r="F94" s="53">
        <f>Source!AM43</f>
        <v>56.32</v>
      </c>
      <c r="G94" s="54" t="str">
        <f>Source!DE43</f>
        <v/>
      </c>
      <c r="H94" s="53">
        <f>ROUND(Source!AD43*Source!I43, 2)</f>
        <v>16.899999999999999</v>
      </c>
      <c r="I94" s="54"/>
      <c r="J94" s="54">
        <f>IF(Source!BB43&lt;&gt; 0, Source!BB43, 1)</f>
        <v>11.04</v>
      </c>
      <c r="K94" s="53">
        <f>Source!Q43</f>
        <v>186.53</v>
      </c>
      <c r="L94" s="55"/>
    </row>
    <row r="95" spans="1:26" ht="14.25" x14ac:dyDescent="0.2">
      <c r="A95" s="67"/>
      <c r="B95" s="67"/>
      <c r="C95" s="67" t="s">
        <v>447</v>
      </c>
      <c r="D95" s="52"/>
      <c r="E95" s="36"/>
      <c r="F95" s="53">
        <f>Source!AN43</f>
        <v>2.57</v>
      </c>
      <c r="G95" s="54" t="str">
        <f>Source!DF43</f>
        <v/>
      </c>
      <c r="H95" s="56">
        <f>ROUND(Source!AE43*Source!I43, 2)</f>
        <v>0.77</v>
      </c>
      <c r="I95" s="54"/>
      <c r="J95" s="54">
        <f>IF(Source!BS43&lt;&gt; 0, Source!BS43, 1)</f>
        <v>34.56</v>
      </c>
      <c r="K95" s="56">
        <f>Source!R43</f>
        <v>26.65</v>
      </c>
      <c r="L95" s="55"/>
      <c r="R95">
        <f>H95</f>
        <v>0.77</v>
      </c>
    </row>
    <row r="96" spans="1:26" ht="14.25" x14ac:dyDescent="0.2">
      <c r="A96" s="67"/>
      <c r="B96" s="67"/>
      <c r="C96" s="67" t="s">
        <v>453</v>
      </c>
      <c r="D96" s="52"/>
      <c r="E96" s="36"/>
      <c r="F96" s="53">
        <f>Source!AL43</f>
        <v>29.46</v>
      </c>
      <c r="G96" s="54" t="str">
        <f>Source!DD43</f>
        <v/>
      </c>
      <c r="H96" s="53">
        <f>ROUND(Source!AC43*Source!I43, 2)</f>
        <v>8.84</v>
      </c>
      <c r="I96" s="54"/>
      <c r="J96" s="54">
        <f>IF(Source!BC43&lt;&gt; 0, Source!BC43, 1)</f>
        <v>10.29</v>
      </c>
      <c r="K96" s="53">
        <f>Source!P43</f>
        <v>90.94</v>
      </c>
      <c r="L96" s="55"/>
    </row>
    <row r="97" spans="1:26" ht="14.25" x14ac:dyDescent="0.2">
      <c r="A97" s="67"/>
      <c r="B97" s="67"/>
      <c r="C97" s="67" t="s">
        <v>448</v>
      </c>
      <c r="D97" s="52" t="s">
        <v>449</v>
      </c>
      <c r="E97" s="36">
        <f>Source!BZ43</f>
        <v>95</v>
      </c>
      <c r="F97" s="69"/>
      <c r="G97" s="54"/>
      <c r="H97" s="53">
        <f>SUM(S91:S99)</f>
        <v>29.39</v>
      </c>
      <c r="I97" s="57"/>
      <c r="J97" s="50">
        <f>Source!AT43</f>
        <v>95</v>
      </c>
      <c r="K97" s="53">
        <f>SUM(T91:T99)</f>
        <v>1015.99</v>
      </c>
      <c r="L97" s="55"/>
    </row>
    <row r="98" spans="1:26" ht="14.25" x14ac:dyDescent="0.2">
      <c r="A98" s="67"/>
      <c r="B98" s="67"/>
      <c r="C98" s="67" t="s">
        <v>450</v>
      </c>
      <c r="D98" s="52" t="s">
        <v>449</v>
      </c>
      <c r="E98" s="36">
        <f>Source!CA43</f>
        <v>65</v>
      </c>
      <c r="F98" s="69"/>
      <c r="G98" s="54"/>
      <c r="H98" s="53">
        <f>SUM(U91:U99)</f>
        <v>20.11</v>
      </c>
      <c r="I98" s="57"/>
      <c r="J98" s="50">
        <f>Source!AU43</f>
        <v>65</v>
      </c>
      <c r="K98" s="53">
        <f>SUM(V91:V99)</f>
        <v>695.15</v>
      </c>
      <c r="L98" s="55"/>
    </row>
    <row r="99" spans="1:26" ht="14.25" x14ac:dyDescent="0.2">
      <c r="A99" s="68"/>
      <c r="B99" s="68"/>
      <c r="C99" s="68" t="s">
        <v>451</v>
      </c>
      <c r="D99" s="58" t="s">
        <v>452</v>
      </c>
      <c r="E99" s="59">
        <f>Source!AQ43</f>
        <v>10.7</v>
      </c>
      <c r="F99" s="60"/>
      <c r="G99" s="61" t="str">
        <f>Source!DI43</f>
        <v/>
      </c>
      <c r="H99" s="60"/>
      <c r="I99" s="61"/>
      <c r="J99" s="61"/>
      <c r="K99" s="60"/>
      <c r="L99" s="62">
        <f>Source!U43</f>
        <v>3.2099999999999995</v>
      </c>
    </row>
    <row r="100" spans="1:26" ht="15" x14ac:dyDescent="0.25">
      <c r="G100" s="63">
        <f>H93+H94+H96+H97+H98</f>
        <v>105.41</v>
      </c>
      <c r="H100" s="63"/>
      <c r="J100" s="63">
        <f>K93+K94+K96+K97+K98</f>
        <v>3031.42</v>
      </c>
      <c r="K100" s="63"/>
      <c r="L100" s="64">
        <f>Source!U43</f>
        <v>3.2099999999999995</v>
      </c>
      <c r="O100" s="41">
        <f>G100</f>
        <v>105.41</v>
      </c>
      <c r="P100" s="41">
        <f>J100</f>
        <v>3031.42</v>
      </c>
      <c r="Q100" s="41">
        <f>L100</f>
        <v>3.2099999999999995</v>
      </c>
      <c r="W100">
        <f>IF(Source!BI43&lt;=1,H93+H94+H96+H97+H98, 0)</f>
        <v>0</v>
      </c>
      <c r="X100">
        <f>IF(Source!BI43=2,H93+H94+H96+H97+H98, 0)</f>
        <v>105.41</v>
      </c>
      <c r="Y100">
        <f>IF(Source!BI43=3,H93+H94+H96+H97+H98, 0)</f>
        <v>0</v>
      </c>
      <c r="Z100">
        <f>IF(Source!BI43=4,H93+H94+H96+H97+H98, 0)</f>
        <v>0</v>
      </c>
    </row>
    <row r="101" spans="1:26" ht="42.75" x14ac:dyDescent="0.2">
      <c r="A101" s="67">
        <v>8</v>
      </c>
      <c r="B101" s="67" t="str">
        <f>Source!F45</f>
        <v>м08-02-472-7</v>
      </c>
      <c r="C101" s="67" t="str">
        <f>Source!G45</f>
        <v>Проводник заземляющий открыто по строительным основаниям из полосовой стали сечением 160 мм2</v>
      </c>
      <c r="D101" s="52" t="str">
        <f>Source!H45</f>
        <v>100 м</v>
      </c>
      <c r="E101" s="36">
        <f>Source!I45</f>
        <v>0.15</v>
      </c>
      <c r="F101" s="53">
        <f>Source!AL45+Source!AM45+Source!AO45</f>
        <v>394.49</v>
      </c>
      <c r="G101" s="54"/>
      <c r="H101" s="53"/>
      <c r="I101" s="54" t="str">
        <f>Source!BO45</f>
        <v>м08-02-472-7</v>
      </c>
      <c r="J101" s="54"/>
      <c r="K101" s="53"/>
      <c r="L101" s="55"/>
      <c r="S101">
        <f>ROUND((Source!FX45/100)*((ROUND(Source!AF45*Source!I45, 2)+ROUND(Source!AE45*Source!I45, 2))), 2)</f>
        <v>29.01</v>
      </c>
      <c r="T101">
        <f>Source!X45</f>
        <v>1002.69</v>
      </c>
      <c r="U101">
        <f>ROUND((Source!FY45/100)*((ROUND(Source!AF45*Source!I45, 2)+ROUND(Source!AE45*Source!I45, 2))), 2)</f>
        <v>19.850000000000001</v>
      </c>
      <c r="V101">
        <f>Source!Y45</f>
        <v>686.05</v>
      </c>
    </row>
    <row r="102" spans="1:26" x14ac:dyDescent="0.2">
      <c r="C102" s="43" t="str">
        <f>"Объем: "&amp;Source!I45&amp;"=15/"&amp;"100"</f>
        <v>Объем: 0,15=15/100</v>
      </c>
    </row>
    <row r="103" spans="1:26" ht="14.25" x14ac:dyDescent="0.2">
      <c r="A103" s="67"/>
      <c r="B103" s="67"/>
      <c r="C103" s="67" t="s">
        <v>446</v>
      </c>
      <c r="D103" s="52"/>
      <c r="E103" s="36"/>
      <c r="F103" s="53">
        <f>Source!AO45</f>
        <v>200.22</v>
      </c>
      <c r="G103" s="54" t="str">
        <f>Source!DG45</f>
        <v/>
      </c>
      <c r="H103" s="53">
        <f>ROUND(Source!AF45*Source!I45, 2)</f>
        <v>30.03</v>
      </c>
      <c r="I103" s="54"/>
      <c r="J103" s="54">
        <f>IF(Source!BA45&lt;&gt; 0, Source!BA45, 1)</f>
        <v>34.56</v>
      </c>
      <c r="K103" s="53">
        <f>Source!S45</f>
        <v>1037.94</v>
      </c>
      <c r="L103" s="55"/>
      <c r="R103">
        <f>H103</f>
        <v>30.03</v>
      </c>
    </row>
    <row r="104" spans="1:26" ht="14.25" x14ac:dyDescent="0.2">
      <c r="A104" s="67"/>
      <c r="B104" s="67"/>
      <c r="C104" s="67" t="s">
        <v>90</v>
      </c>
      <c r="D104" s="52"/>
      <c r="E104" s="36"/>
      <c r="F104" s="53">
        <f>Source!AM45</f>
        <v>82.67</v>
      </c>
      <c r="G104" s="54" t="str">
        <f>Source!DE45</f>
        <v/>
      </c>
      <c r="H104" s="53">
        <f>ROUND(Source!AD45*Source!I45, 2)</f>
        <v>12.4</v>
      </c>
      <c r="I104" s="54"/>
      <c r="J104" s="54">
        <f>IF(Source!BB45&lt;&gt; 0, Source!BB45, 1)</f>
        <v>10.69</v>
      </c>
      <c r="K104" s="53">
        <f>Source!Q45</f>
        <v>132.56</v>
      </c>
      <c r="L104" s="55"/>
    </row>
    <row r="105" spans="1:26" ht="14.25" x14ac:dyDescent="0.2">
      <c r="A105" s="67"/>
      <c r="B105" s="67"/>
      <c r="C105" s="67" t="s">
        <v>447</v>
      </c>
      <c r="D105" s="52"/>
      <c r="E105" s="36"/>
      <c r="F105" s="53">
        <f>Source!AN45</f>
        <v>3.38</v>
      </c>
      <c r="G105" s="54" t="str">
        <f>Source!DF45</f>
        <v/>
      </c>
      <c r="H105" s="56">
        <f>ROUND(Source!AE45*Source!I45, 2)</f>
        <v>0.51</v>
      </c>
      <c r="I105" s="54"/>
      <c r="J105" s="54">
        <f>IF(Source!BS45&lt;&gt; 0, Source!BS45, 1)</f>
        <v>34.56</v>
      </c>
      <c r="K105" s="56">
        <f>Source!R45</f>
        <v>17.52</v>
      </c>
      <c r="L105" s="55"/>
      <c r="R105">
        <f>H105</f>
        <v>0.51</v>
      </c>
    </row>
    <row r="106" spans="1:26" ht="14.25" x14ac:dyDescent="0.2">
      <c r="A106" s="67"/>
      <c r="B106" s="67"/>
      <c r="C106" s="67" t="s">
        <v>453</v>
      </c>
      <c r="D106" s="52"/>
      <c r="E106" s="36"/>
      <c r="F106" s="53">
        <f>Source!AL45</f>
        <v>111.6</v>
      </c>
      <c r="G106" s="54" t="str">
        <f>Source!DD45</f>
        <v/>
      </c>
      <c r="H106" s="53">
        <f>ROUND(Source!AC45*Source!I45, 2)</f>
        <v>16.739999999999998</v>
      </c>
      <c r="I106" s="54"/>
      <c r="J106" s="54">
        <f>IF(Source!BC45&lt;&gt; 0, Source!BC45, 1)</f>
        <v>5.86</v>
      </c>
      <c r="K106" s="53">
        <f>Source!P45</f>
        <v>98.1</v>
      </c>
      <c r="L106" s="55"/>
    </row>
    <row r="107" spans="1:26" ht="14.25" x14ac:dyDescent="0.2">
      <c r="A107" s="67"/>
      <c r="B107" s="67"/>
      <c r="C107" s="67" t="s">
        <v>448</v>
      </c>
      <c r="D107" s="52" t="s">
        <v>449</v>
      </c>
      <c r="E107" s="36">
        <f>Source!BZ45</f>
        <v>95</v>
      </c>
      <c r="F107" s="69"/>
      <c r="G107" s="54"/>
      <c r="H107" s="53">
        <f>SUM(S101:S109)</f>
        <v>29.01</v>
      </c>
      <c r="I107" s="57"/>
      <c r="J107" s="50">
        <f>Source!AT45</f>
        <v>95</v>
      </c>
      <c r="K107" s="53">
        <f>SUM(T101:T109)</f>
        <v>1002.69</v>
      </c>
      <c r="L107" s="55"/>
    </row>
    <row r="108" spans="1:26" ht="14.25" x14ac:dyDescent="0.2">
      <c r="A108" s="67"/>
      <c r="B108" s="67"/>
      <c r="C108" s="67" t="s">
        <v>450</v>
      </c>
      <c r="D108" s="52" t="s">
        <v>449</v>
      </c>
      <c r="E108" s="36">
        <f>Source!CA45</f>
        <v>65</v>
      </c>
      <c r="F108" s="69"/>
      <c r="G108" s="54"/>
      <c r="H108" s="53">
        <f>SUM(U101:U109)</f>
        <v>19.850000000000001</v>
      </c>
      <c r="I108" s="57"/>
      <c r="J108" s="50">
        <f>Source!AU45</f>
        <v>65</v>
      </c>
      <c r="K108" s="53">
        <f>SUM(V101:V109)</f>
        <v>686.05</v>
      </c>
      <c r="L108" s="55"/>
    </row>
    <row r="109" spans="1:26" ht="14.25" x14ac:dyDescent="0.2">
      <c r="A109" s="68"/>
      <c r="B109" s="68"/>
      <c r="C109" s="68" t="s">
        <v>451</v>
      </c>
      <c r="D109" s="58" t="s">
        <v>452</v>
      </c>
      <c r="E109" s="59">
        <f>Source!AQ45</f>
        <v>21.3</v>
      </c>
      <c r="F109" s="60"/>
      <c r="G109" s="61" t="str">
        <f>Source!DI45</f>
        <v/>
      </c>
      <c r="H109" s="60"/>
      <c r="I109" s="61"/>
      <c r="J109" s="61"/>
      <c r="K109" s="60"/>
      <c r="L109" s="62">
        <f>Source!U45</f>
        <v>3.1949999999999998</v>
      </c>
    </row>
    <row r="110" spans="1:26" ht="15" x14ac:dyDescent="0.25">
      <c r="G110" s="63">
        <f>H103+H104+H106+H107+H108</f>
        <v>108.03</v>
      </c>
      <c r="H110" s="63"/>
      <c r="J110" s="63">
        <f>K103+K104+K106+K107+K108</f>
        <v>2957.34</v>
      </c>
      <c r="K110" s="63"/>
      <c r="L110" s="64">
        <f>Source!U45</f>
        <v>3.1949999999999998</v>
      </c>
      <c r="O110" s="41">
        <f>G110</f>
        <v>108.03</v>
      </c>
      <c r="P110" s="41">
        <f>J110</f>
        <v>2957.34</v>
      </c>
      <c r="Q110" s="41">
        <f>L110</f>
        <v>3.1949999999999998</v>
      </c>
      <c r="W110">
        <f>IF(Source!BI45&lt;=1,H103+H104+H106+H107+H108, 0)</f>
        <v>0</v>
      </c>
      <c r="X110">
        <f>IF(Source!BI45=2,H103+H104+H106+H107+H108, 0)</f>
        <v>108.03</v>
      </c>
      <c r="Y110">
        <f>IF(Source!BI45=3,H103+H104+H106+H107+H108, 0)</f>
        <v>0</v>
      </c>
      <c r="Z110">
        <f>IF(Source!BI45=4,H103+H104+H106+H107+H108, 0)</f>
        <v>0</v>
      </c>
    </row>
    <row r="111" spans="1:26" ht="42.75" x14ac:dyDescent="0.2">
      <c r="A111" s="67">
        <v>9</v>
      </c>
      <c r="B111" s="67" t="str">
        <f>Source!F47</f>
        <v>м08-02-472-8</v>
      </c>
      <c r="C111" s="67" t="str">
        <f>Source!G47</f>
        <v>Проводник заземляющий открыто по строительным основаниям из круглой стали диаметром 8 мм</v>
      </c>
      <c r="D111" s="52" t="str">
        <f>Source!H47</f>
        <v>100 м</v>
      </c>
      <c r="E111" s="36">
        <f>Source!I47</f>
        <v>0.04</v>
      </c>
      <c r="F111" s="53">
        <f>Source!AL47+Source!AM47+Source!AO47</f>
        <v>545.07999999999993</v>
      </c>
      <c r="G111" s="54"/>
      <c r="H111" s="53"/>
      <c r="I111" s="54" t="str">
        <f>Source!BO47</f>
        <v>м08-02-472-8</v>
      </c>
      <c r="J111" s="54"/>
      <c r="K111" s="53"/>
      <c r="L111" s="55"/>
      <c r="S111">
        <f>ROUND((Source!FX47/100)*((ROUND(Source!AF47*Source!I47, 2)+ROUND(Source!AE47*Source!I47, 2))), 2)</f>
        <v>7.24</v>
      </c>
      <c r="T111">
        <f>Source!X47</f>
        <v>250.09</v>
      </c>
      <c r="U111">
        <f>ROUND((Source!FY47/100)*((ROUND(Source!AF47*Source!I47, 2)+ROUND(Source!AE47*Source!I47, 2))), 2)</f>
        <v>4.95</v>
      </c>
      <c r="V111">
        <f>Source!Y47</f>
        <v>171.11</v>
      </c>
    </row>
    <row r="112" spans="1:26" x14ac:dyDescent="0.2">
      <c r="C112" s="43" t="str">
        <f>"Объем: "&amp;Source!I47&amp;"=4/"&amp;"100"</f>
        <v>Объем: 0,04=4/100</v>
      </c>
    </row>
    <row r="113" spans="1:26" ht="14.25" x14ac:dyDescent="0.2">
      <c r="A113" s="67"/>
      <c r="B113" s="67"/>
      <c r="C113" s="67" t="s">
        <v>446</v>
      </c>
      <c r="D113" s="52"/>
      <c r="E113" s="36"/>
      <c r="F113" s="53">
        <f>Source!AO47</f>
        <v>188.94</v>
      </c>
      <c r="G113" s="54" t="str">
        <f>Source!DG47</f>
        <v/>
      </c>
      <c r="H113" s="53">
        <f>ROUND(Source!AF47*Source!I47, 2)</f>
        <v>7.56</v>
      </c>
      <c r="I113" s="54"/>
      <c r="J113" s="54">
        <f>IF(Source!BA47&lt;&gt; 0, Source!BA47, 1)</f>
        <v>34.56</v>
      </c>
      <c r="K113" s="53">
        <f>Source!S47</f>
        <v>261.19</v>
      </c>
      <c r="L113" s="55"/>
      <c r="R113">
        <f>H113</f>
        <v>7.56</v>
      </c>
    </row>
    <row r="114" spans="1:26" ht="14.25" x14ac:dyDescent="0.2">
      <c r="A114" s="67"/>
      <c r="B114" s="67"/>
      <c r="C114" s="67" t="s">
        <v>90</v>
      </c>
      <c r="D114" s="52"/>
      <c r="E114" s="36"/>
      <c r="F114" s="53">
        <f>Source!AM47</f>
        <v>51.62</v>
      </c>
      <c r="G114" s="54" t="str">
        <f>Source!DE47</f>
        <v/>
      </c>
      <c r="H114" s="53">
        <f>ROUND(Source!AD47*Source!I47, 2)</f>
        <v>2.06</v>
      </c>
      <c r="I114" s="54"/>
      <c r="J114" s="54">
        <f>IF(Source!BB47&lt;&gt; 0, Source!BB47, 1)</f>
        <v>9.8000000000000007</v>
      </c>
      <c r="K114" s="53">
        <f>Source!Q47</f>
        <v>20.239999999999998</v>
      </c>
      <c r="L114" s="55"/>
    </row>
    <row r="115" spans="1:26" ht="14.25" x14ac:dyDescent="0.2">
      <c r="A115" s="67"/>
      <c r="B115" s="67"/>
      <c r="C115" s="67" t="s">
        <v>447</v>
      </c>
      <c r="D115" s="52"/>
      <c r="E115" s="36"/>
      <c r="F115" s="53">
        <f>Source!AN47</f>
        <v>1.49</v>
      </c>
      <c r="G115" s="54" t="str">
        <f>Source!DF47</f>
        <v/>
      </c>
      <c r="H115" s="56">
        <f>ROUND(Source!AE47*Source!I47, 2)</f>
        <v>0.06</v>
      </c>
      <c r="I115" s="54"/>
      <c r="J115" s="54">
        <f>IF(Source!BS47&lt;&gt; 0, Source!BS47, 1)</f>
        <v>34.56</v>
      </c>
      <c r="K115" s="56">
        <f>Source!R47</f>
        <v>2.06</v>
      </c>
      <c r="L115" s="55"/>
      <c r="R115">
        <f>H115</f>
        <v>0.06</v>
      </c>
    </row>
    <row r="116" spans="1:26" ht="14.25" x14ac:dyDescent="0.2">
      <c r="A116" s="67"/>
      <c r="B116" s="67"/>
      <c r="C116" s="67" t="s">
        <v>453</v>
      </c>
      <c r="D116" s="52"/>
      <c r="E116" s="36"/>
      <c r="F116" s="53">
        <f>Source!AL47</f>
        <v>304.52</v>
      </c>
      <c r="G116" s="54" t="str">
        <f>Source!DD47</f>
        <v/>
      </c>
      <c r="H116" s="53">
        <f>ROUND(Source!AC47*Source!I47, 2)</f>
        <v>12.18</v>
      </c>
      <c r="I116" s="54"/>
      <c r="J116" s="54">
        <f>IF(Source!BC47&lt;&gt; 0, Source!BC47, 1)</f>
        <v>9.0399999999999991</v>
      </c>
      <c r="K116" s="53">
        <f>Source!P47</f>
        <v>110.11</v>
      </c>
      <c r="L116" s="55"/>
    </row>
    <row r="117" spans="1:26" ht="14.25" x14ac:dyDescent="0.2">
      <c r="A117" s="67"/>
      <c r="B117" s="67"/>
      <c r="C117" s="67" t="s">
        <v>448</v>
      </c>
      <c r="D117" s="52" t="s">
        <v>449</v>
      </c>
      <c r="E117" s="36">
        <f>Source!BZ47</f>
        <v>95</v>
      </c>
      <c r="F117" s="69"/>
      <c r="G117" s="54"/>
      <c r="H117" s="53">
        <f>SUM(S111:S119)</f>
        <v>7.24</v>
      </c>
      <c r="I117" s="57"/>
      <c r="J117" s="50">
        <f>Source!AT47</f>
        <v>95</v>
      </c>
      <c r="K117" s="53">
        <f>SUM(T111:T119)</f>
        <v>250.09</v>
      </c>
      <c r="L117" s="55"/>
    </row>
    <row r="118" spans="1:26" ht="14.25" x14ac:dyDescent="0.2">
      <c r="A118" s="67"/>
      <c r="B118" s="67"/>
      <c r="C118" s="67" t="s">
        <v>450</v>
      </c>
      <c r="D118" s="52" t="s">
        <v>449</v>
      </c>
      <c r="E118" s="36">
        <f>Source!CA47</f>
        <v>65</v>
      </c>
      <c r="F118" s="69"/>
      <c r="G118" s="54"/>
      <c r="H118" s="53">
        <f>SUM(U111:U119)</f>
        <v>4.95</v>
      </c>
      <c r="I118" s="57"/>
      <c r="J118" s="50">
        <f>Source!AU47</f>
        <v>65</v>
      </c>
      <c r="K118" s="53">
        <f>SUM(V111:V119)</f>
        <v>171.11</v>
      </c>
      <c r="L118" s="55"/>
    </row>
    <row r="119" spans="1:26" ht="14.25" x14ac:dyDescent="0.2">
      <c r="A119" s="68"/>
      <c r="B119" s="68"/>
      <c r="C119" s="68" t="s">
        <v>451</v>
      </c>
      <c r="D119" s="58" t="s">
        <v>452</v>
      </c>
      <c r="E119" s="59">
        <f>Source!AQ47</f>
        <v>20.100000000000001</v>
      </c>
      <c r="F119" s="60"/>
      <c r="G119" s="61" t="str">
        <f>Source!DI47</f>
        <v/>
      </c>
      <c r="H119" s="60"/>
      <c r="I119" s="61"/>
      <c r="J119" s="61"/>
      <c r="K119" s="60"/>
      <c r="L119" s="62">
        <f>Source!U47</f>
        <v>0.80400000000000005</v>
      </c>
    </row>
    <row r="120" spans="1:26" ht="15" x14ac:dyDescent="0.25">
      <c r="G120" s="63">
        <f>H113+H114+H116+H117+H118</f>
        <v>33.99</v>
      </c>
      <c r="H120" s="63"/>
      <c r="J120" s="63">
        <f>K113+K114+K116+K117+K118</f>
        <v>812.74</v>
      </c>
      <c r="K120" s="63"/>
      <c r="L120" s="64">
        <f>Source!U47</f>
        <v>0.80400000000000005</v>
      </c>
      <c r="O120" s="41">
        <f>G120</f>
        <v>33.99</v>
      </c>
      <c r="P120" s="41">
        <f>J120</f>
        <v>812.74</v>
      </c>
      <c r="Q120" s="41">
        <f>L120</f>
        <v>0.80400000000000005</v>
      </c>
      <c r="W120">
        <f>IF(Source!BI47&lt;=1,H113+H114+H116+H117+H118, 0)</f>
        <v>0</v>
      </c>
      <c r="X120">
        <f>IF(Source!BI47=2,H113+H114+H116+H117+H118, 0)</f>
        <v>33.99</v>
      </c>
      <c r="Y120">
        <f>IF(Source!BI47=3,H113+H114+H116+H117+H118, 0)</f>
        <v>0</v>
      </c>
      <c r="Z120">
        <f>IF(Source!BI47=4,H113+H114+H116+H117+H118, 0)</f>
        <v>0</v>
      </c>
    </row>
    <row r="122" spans="1:26" ht="15" x14ac:dyDescent="0.25">
      <c r="A122" s="51" t="str">
        <f>CONCATENATE("Итого по разделу: ",IF(Source!G49&lt;&gt;"Новый раздел", Source!G49, ""))</f>
        <v>Итого по разделу: Монтажные работы</v>
      </c>
      <c r="B122" s="51"/>
      <c r="C122" s="51"/>
      <c r="D122" s="51"/>
      <c r="E122" s="51"/>
      <c r="F122" s="51"/>
      <c r="G122" s="65">
        <f>SUM(O36:O121)</f>
        <v>1280.51</v>
      </c>
      <c r="H122" s="65"/>
      <c r="I122" s="48"/>
      <c r="J122" s="65">
        <f>SUM(P36:P121)</f>
        <v>25496.14</v>
      </c>
      <c r="K122" s="65"/>
      <c r="L122" s="64">
        <f>SUM(Q36:Q121)</f>
        <v>19.479999999999997</v>
      </c>
    </row>
    <row r="126" spans="1:26" ht="16.5" x14ac:dyDescent="0.25">
      <c r="A126" s="49" t="str">
        <f>CONCATENATE("Раздел: ",IF(Source!G79&lt;&gt;"Новый раздел", Source!G79, ""))</f>
        <v>Раздел: Пусконаладочные работы</v>
      </c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</row>
    <row r="127" spans="1:26" ht="42.75" x14ac:dyDescent="0.2">
      <c r="A127" s="67">
        <v>10</v>
      </c>
      <c r="B127" s="67" t="str">
        <f>Source!F84</f>
        <v>п01-11-024-2</v>
      </c>
      <c r="C127" s="67" t="str">
        <f>Source!G84</f>
        <v>Фазировка электрической линии или трансформатора с сетью напряжением свыше 1 кВ</v>
      </c>
      <c r="D127" s="52" t="str">
        <f>Source!H84</f>
        <v>1 фазировка</v>
      </c>
      <c r="E127" s="36">
        <f>Source!I84</f>
        <v>2</v>
      </c>
      <c r="F127" s="53">
        <f>Source!AL84+Source!AM84+Source!AO84</f>
        <v>20.74</v>
      </c>
      <c r="G127" s="54"/>
      <c r="H127" s="53"/>
      <c r="I127" s="54" t="str">
        <f>Source!BO84</f>
        <v/>
      </c>
      <c r="J127" s="54"/>
      <c r="K127" s="53"/>
      <c r="L127" s="55"/>
      <c r="S127">
        <f>ROUND((Source!FX84/100)*((ROUND(Source!AF84*Source!I84, 2)+ROUND(Source!AE84*Source!I84, 2))), 2)</f>
        <v>26.96</v>
      </c>
      <c r="T127">
        <f>Source!X84</f>
        <v>931.81</v>
      </c>
      <c r="U127">
        <f>ROUND((Source!FY84/100)*((ROUND(Source!AF84*Source!I84, 2)+ROUND(Source!AE84*Source!I84, 2))), 2)</f>
        <v>16.59</v>
      </c>
      <c r="V127">
        <f>Source!Y84</f>
        <v>573.41999999999996</v>
      </c>
    </row>
    <row r="128" spans="1:26" ht="14.25" x14ac:dyDescent="0.2">
      <c r="A128" s="67"/>
      <c r="B128" s="67"/>
      <c r="C128" s="67" t="s">
        <v>446</v>
      </c>
      <c r="D128" s="52"/>
      <c r="E128" s="36"/>
      <c r="F128" s="53">
        <f>Source!AO84</f>
        <v>20.74</v>
      </c>
      <c r="G128" s="54" t="str">
        <f>Source!DG84</f>
        <v/>
      </c>
      <c r="H128" s="53">
        <f>ROUND(Source!AF84*Source!I84, 2)</f>
        <v>41.48</v>
      </c>
      <c r="I128" s="54"/>
      <c r="J128" s="54">
        <f>IF(Source!BA84&lt;&gt; 0, Source!BA84, 1)</f>
        <v>34.56</v>
      </c>
      <c r="K128" s="53">
        <f>Source!S84</f>
        <v>1433.55</v>
      </c>
      <c r="L128" s="55"/>
      <c r="R128">
        <f>H128</f>
        <v>41.48</v>
      </c>
    </row>
    <row r="129" spans="1:26" ht="14.25" x14ac:dyDescent="0.2">
      <c r="A129" s="67"/>
      <c r="B129" s="67"/>
      <c r="C129" s="67" t="s">
        <v>448</v>
      </c>
      <c r="D129" s="52" t="s">
        <v>449</v>
      </c>
      <c r="E129" s="36">
        <f>Source!BZ84</f>
        <v>65</v>
      </c>
      <c r="F129" s="69"/>
      <c r="G129" s="54"/>
      <c r="H129" s="53">
        <f>SUM(S127:S131)</f>
        <v>26.96</v>
      </c>
      <c r="I129" s="57"/>
      <c r="J129" s="50">
        <f>Source!AT84</f>
        <v>65</v>
      </c>
      <c r="K129" s="53">
        <f>SUM(T127:T131)</f>
        <v>931.81</v>
      </c>
      <c r="L129" s="55"/>
    </row>
    <row r="130" spans="1:26" ht="14.25" x14ac:dyDescent="0.2">
      <c r="A130" s="67"/>
      <c r="B130" s="67"/>
      <c r="C130" s="67" t="s">
        <v>450</v>
      </c>
      <c r="D130" s="52" t="s">
        <v>449</v>
      </c>
      <c r="E130" s="36">
        <f>Source!CA84</f>
        <v>40</v>
      </c>
      <c r="F130" s="69"/>
      <c r="G130" s="54"/>
      <c r="H130" s="53">
        <f>SUM(U127:U131)</f>
        <v>16.59</v>
      </c>
      <c r="I130" s="57"/>
      <c r="J130" s="50">
        <f>Source!AU84</f>
        <v>40</v>
      </c>
      <c r="K130" s="53">
        <f>SUM(V127:V131)</f>
        <v>573.41999999999996</v>
      </c>
      <c r="L130" s="55"/>
    </row>
    <row r="131" spans="1:26" ht="14.25" x14ac:dyDescent="0.2">
      <c r="A131" s="68"/>
      <c r="B131" s="68"/>
      <c r="C131" s="68" t="s">
        <v>451</v>
      </c>
      <c r="D131" s="58" t="s">
        <v>452</v>
      </c>
      <c r="E131" s="59">
        <f>Source!AQ84</f>
        <v>1.62</v>
      </c>
      <c r="F131" s="60"/>
      <c r="G131" s="61" t="str">
        <f>Source!DI84</f>
        <v/>
      </c>
      <c r="H131" s="60"/>
      <c r="I131" s="61"/>
      <c r="J131" s="61"/>
      <c r="K131" s="60"/>
      <c r="L131" s="62">
        <f>Source!U84</f>
        <v>3.24</v>
      </c>
    </row>
    <row r="132" spans="1:26" ht="15" x14ac:dyDescent="0.25">
      <c r="G132" s="63">
        <f>H128+H129+H130</f>
        <v>85.03</v>
      </c>
      <c r="H132" s="63"/>
      <c r="J132" s="63">
        <f>K128+K129+K130</f>
        <v>2938.7799999999997</v>
      </c>
      <c r="K132" s="63"/>
      <c r="L132" s="64">
        <f>Source!U84</f>
        <v>3.24</v>
      </c>
      <c r="O132" s="41">
        <f>G132</f>
        <v>85.03</v>
      </c>
      <c r="P132" s="41">
        <f>J132</f>
        <v>2938.7799999999997</v>
      </c>
      <c r="Q132" s="41">
        <f>L132</f>
        <v>3.24</v>
      </c>
      <c r="W132">
        <f>IF(Source!BI84&lt;=1,H128+H129+H130, 0)</f>
        <v>0</v>
      </c>
      <c r="X132">
        <f>IF(Source!BI84=2,H128+H129+H130, 0)</f>
        <v>0</v>
      </c>
      <c r="Y132">
        <f>IF(Source!BI84=3,H128+H129+H130, 0)</f>
        <v>0</v>
      </c>
      <c r="Z132">
        <f>IF(Source!BI84=4,H128+H129+H130, 0)</f>
        <v>85.03</v>
      </c>
    </row>
    <row r="133" spans="1:26" ht="85.5" x14ac:dyDescent="0.2">
      <c r="A133" s="67">
        <v>11</v>
      </c>
      <c r="B133" s="67" t="str">
        <f>Source!F86</f>
        <v>п01-12-024-2</v>
      </c>
      <c r="C133" s="67" t="str">
        <f>Source!G86</f>
        <v>Испытание изолятора опорного многоэлементного или подвесного</v>
      </c>
      <c r="D133" s="52" t="str">
        <f>Source!H86</f>
        <v>1 испытание для трех элементов</v>
      </c>
      <c r="E133" s="36">
        <f>Source!I86</f>
        <v>3</v>
      </c>
      <c r="F133" s="53">
        <f>Source!AL86+Source!AM86+Source!AO86</f>
        <v>34.82</v>
      </c>
      <c r="G133" s="54"/>
      <c r="H133" s="53"/>
      <c r="I133" s="54" t="str">
        <f>Source!BO86</f>
        <v/>
      </c>
      <c r="J133" s="54"/>
      <c r="K133" s="53"/>
      <c r="L133" s="55"/>
      <c r="S133">
        <f>ROUND((Source!FX86/100)*((ROUND(Source!AF86*Source!I86, 2)+ROUND(Source!AE86*Source!I86, 2))), 2)</f>
        <v>67.900000000000006</v>
      </c>
      <c r="T133">
        <f>Source!X86</f>
        <v>2346.59</v>
      </c>
      <c r="U133">
        <f>ROUND((Source!FY86/100)*((ROUND(Source!AF86*Source!I86, 2)+ROUND(Source!AE86*Source!I86, 2))), 2)</f>
        <v>41.78</v>
      </c>
      <c r="V133">
        <f>Source!Y86</f>
        <v>1444.06</v>
      </c>
    </row>
    <row r="134" spans="1:26" ht="14.25" x14ac:dyDescent="0.2">
      <c r="A134" s="67"/>
      <c r="B134" s="67"/>
      <c r="C134" s="67" t="s">
        <v>446</v>
      </c>
      <c r="D134" s="52"/>
      <c r="E134" s="36"/>
      <c r="F134" s="53">
        <f>Source!AO86</f>
        <v>34.82</v>
      </c>
      <c r="G134" s="54" t="str">
        <f>Source!DG86</f>
        <v/>
      </c>
      <c r="H134" s="53">
        <f>ROUND(Source!AF86*Source!I86, 2)</f>
        <v>104.46</v>
      </c>
      <c r="I134" s="54"/>
      <c r="J134" s="54">
        <f>IF(Source!BA86&lt;&gt; 0, Source!BA86, 1)</f>
        <v>34.56</v>
      </c>
      <c r="K134" s="53">
        <f>Source!S86</f>
        <v>3610.14</v>
      </c>
      <c r="L134" s="55"/>
      <c r="R134">
        <f>H134</f>
        <v>104.46</v>
      </c>
    </row>
    <row r="135" spans="1:26" ht="14.25" x14ac:dyDescent="0.2">
      <c r="A135" s="67"/>
      <c r="B135" s="67"/>
      <c r="C135" s="67" t="s">
        <v>448</v>
      </c>
      <c r="D135" s="52" t="s">
        <v>449</v>
      </c>
      <c r="E135" s="36">
        <f>Source!BZ86</f>
        <v>65</v>
      </c>
      <c r="F135" s="69"/>
      <c r="G135" s="54"/>
      <c r="H135" s="53">
        <f>SUM(S133:S137)</f>
        <v>67.900000000000006</v>
      </c>
      <c r="I135" s="57"/>
      <c r="J135" s="50">
        <f>Source!AT86</f>
        <v>65</v>
      </c>
      <c r="K135" s="53">
        <f>SUM(T133:T137)</f>
        <v>2346.59</v>
      </c>
      <c r="L135" s="55"/>
    </row>
    <row r="136" spans="1:26" ht="14.25" x14ac:dyDescent="0.2">
      <c r="A136" s="67"/>
      <c r="B136" s="67"/>
      <c r="C136" s="67" t="s">
        <v>450</v>
      </c>
      <c r="D136" s="52" t="s">
        <v>449</v>
      </c>
      <c r="E136" s="36">
        <f>Source!CA86</f>
        <v>40</v>
      </c>
      <c r="F136" s="69"/>
      <c r="G136" s="54"/>
      <c r="H136" s="53">
        <f>SUM(U133:U137)</f>
        <v>41.78</v>
      </c>
      <c r="I136" s="57"/>
      <c r="J136" s="50">
        <f>Source!AU86</f>
        <v>40</v>
      </c>
      <c r="K136" s="53">
        <f>SUM(V133:V137)</f>
        <v>1444.06</v>
      </c>
      <c r="L136" s="55"/>
    </row>
    <row r="137" spans="1:26" ht="14.25" x14ac:dyDescent="0.2">
      <c r="A137" s="68"/>
      <c r="B137" s="68"/>
      <c r="C137" s="68" t="s">
        <v>451</v>
      </c>
      <c r="D137" s="58" t="s">
        <v>452</v>
      </c>
      <c r="E137" s="59">
        <f>Source!AQ86</f>
        <v>2.83</v>
      </c>
      <c r="F137" s="60"/>
      <c r="G137" s="61" t="str">
        <f>Source!DI86</f>
        <v/>
      </c>
      <c r="H137" s="60"/>
      <c r="I137" s="61"/>
      <c r="J137" s="61"/>
      <c r="K137" s="60"/>
      <c r="L137" s="62">
        <f>Source!U86</f>
        <v>8.49</v>
      </c>
    </row>
    <row r="138" spans="1:26" ht="15" x14ac:dyDescent="0.25">
      <c r="G138" s="63">
        <f>H134+H135+H136</f>
        <v>214.14000000000001</v>
      </c>
      <c r="H138" s="63"/>
      <c r="J138" s="63">
        <f>K134+K135+K136</f>
        <v>7400.7899999999991</v>
      </c>
      <c r="K138" s="63"/>
      <c r="L138" s="64">
        <f>Source!U86</f>
        <v>8.49</v>
      </c>
      <c r="O138" s="41">
        <f>G138</f>
        <v>214.14000000000001</v>
      </c>
      <c r="P138" s="41">
        <f>J138</f>
        <v>7400.7899999999991</v>
      </c>
      <c r="Q138" s="41">
        <f>L138</f>
        <v>8.49</v>
      </c>
      <c r="W138">
        <f>IF(Source!BI86&lt;=1,H134+H135+H136, 0)</f>
        <v>0</v>
      </c>
      <c r="X138">
        <f>IF(Source!BI86=2,H134+H135+H136, 0)</f>
        <v>0</v>
      </c>
      <c r="Y138">
        <f>IF(Source!BI86=3,H134+H135+H136, 0)</f>
        <v>0</v>
      </c>
      <c r="Z138">
        <f>IF(Source!BI86=4,H134+H135+H136, 0)</f>
        <v>214.14000000000001</v>
      </c>
    </row>
    <row r="139" spans="1:26" ht="28.5" x14ac:dyDescent="0.2">
      <c r="A139" s="67">
        <v>12</v>
      </c>
      <c r="B139" s="67" t="str">
        <f>Source!F88</f>
        <v>п01-02-017-1</v>
      </c>
      <c r="C139" s="67" t="str">
        <f>Source!G88</f>
        <v>Трансформатор тока измерительный выносной напряжением до 1 кВ</v>
      </c>
      <c r="D139" s="52" t="str">
        <f>Source!H88</f>
        <v>1  ШТ.</v>
      </c>
      <c r="E139" s="36">
        <f>Source!I88</f>
        <v>3</v>
      </c>
      <c r="F139" s="53">
        <f>Source!AL88+Source!AM88+Source!AO88</f>
        <v>16.36</v>
      </c>
      <c r="G139" s="54"/>
      <c r="H139" s="53"/>
      <c r="I139" s="54" t="str">
        <f>Source!BO88</f>
        <v/>
      </c>
      <c r="J139" s="54"/>
      <c r="K139" s="53"/>
      <c r="L139" s="55"/>
      <c r="S139">
        <f>ROUND((Source!FX88/100)*((ROUND(Source!AF88*Source!I88, 2)+ROUND(Source!AE88*Source!I88, 2))), 2)</f>
        <v>31.9</v>
      </c>
      <c r="T139">
        <f>Source!X88</f>
        <v>1102.53</v>
      </c>
      <c r="U139">
        <f>ROUND((Source!FY88/100)*((ROUND(Source!AF88*Source!I88, 2)+ROUND(Source!AE88*Source!I88, 2))), 2)</f>
        <v>19.63</v>
      </c>
      <c r="V139">
        <f>Source!Y88</f>
        <v>678.48</v>
      </c>
    </row>
    <row r="140" spans="1:26" ht="14.25" x14ac:dyDescent="0.2">
      <c r="A140" s="67"/>
      <c r="B140" s="67"/>
      <c r="C140" s="67" t="s">
        <v>446</v>
      </c>
      <c r="D140" s="52"/>
      <c r="E140" s="36"/>
      <c r="F140" s="53">
        <f>Source!AO88</f>
        <v>16.36</v>
      </c>
      <c r="G140" s="54" t="str">
        <f>Source!DG88</f>
        <v/>
      </c>
      <c r="H140" s="53">
        <f>ROUND(Source!AF88*Source!I88, 2)</f>
        <v>49.08</v>
      </c>
      <c r="I140" s="54"/>
      <c r="J140" s="54">
        <f>IF(Source!BA88&lt;&gt; 0, Source!BA88, 1)</f>
        <v>34.56</v>
      </c>
      <c r="K140" s="53">
        <f>Source!S88</f>
        <v>1696.2</v>
      </c>
      <c r="L140" s="55"/>
      <c r="R140">
        <f>H140</f>
        <v>49.08</v>
      </c>
    </row>
    <row r="141" spans="1:26" ht="14.25" x14ac:dyDescent="0.2">
      <c r="A141" s="67"/>
      <c r="B141" s="67"/>
      <c r="C141" s="67" t="s">
        <v>448</v>
      </c>
      <c r="D141" s="52" t="s">
        <v>449</v>
      </c>
      <c r="E141" s="36">
        <f>Source!BZ88</f>
        <v>65</v>
      </c>
      <c r="F141" s="69"/>
      <c r="G141" s="54"/>
      <c r="H141" s="53">
        <f>SUM(S139:S143)</f>
        <v>31.9</v>
      </c>
      <c r="I141" s="57"/>
      <c r="J141" s="50">
        <f>Source!AT88</f>
        <v>65</v>
      </c>
      <c r="K141" s="53">
        <f>SUM(T139:T143)</f>
        <v>1102.53</v>
      </c>
      <c r="L141" s="55"/>
    </row>
    <row r="142" spans="1:26" ht="14.25" x14ac:dyDescent="0.2">
      <c r="A142" s="67"/>
      <c r="B142" s="67"/>
      <c r="C142" s="67" t="s">
        <v>450</v>
      </c>
      <c r="D142" s="52" t="s">
        <v>449</v>
      </c>
      <c r="E142" s="36">
        <f>Source!CA88</f>
        <v>40</v>
      </c>
      <c r="F142" s="69"/>
      <c r="G142" s="54"/>
      <c r="H142" s="53">
        <f>SUM(U139:U143)</f>
        <v>19.63</v>
      </c>
      <c r="I142" s="57"/>
      <c r="J142" s="50">
        <f>Source!AU88</f>
        <v>40</v>
      </c>
      <c r="K142" s="53">
        <f>SUM(V139:V143)</f>
        <v>678.48</v>
      </c>
      <c r="L142" s="55"/>
    </row>
    <row r="143" spans="1:26" ht="14.25" x14ac:dyDescent="0.2">
      <c r="A143" s="68"/>
      <c r="B143" s="68"/>
      <c r="C143" s="68" t="s">
        <v>451</v>
      </c>
      <c r="D143" s="58" t="s">
        <v>452</v>
      </c>
      <c r="E143" s="59">
        <f>Source!AQ88</f>
        <v>1.35</v>
      </c>
      <c r="F143" s="60"/>
      <c r="G143" s="61" t="str">
        <f>Source!DI88</f>
        <v/>
      </c>
      <c r="H143" s="60"/>
      <c r="I143" s="61"/>
      <c r="J143" s="61"/>
      <c r="K143" s="60"/>
      <c r="L143" s="62">
        <f>Source!U88</f>
        <v>4.0500000000000007</v>
      </c>
    </row>
    <row r="144" spans="1:26" ht="15" x14ac:dyDescent="0.25">
      <c r="G144" s="63">
        <f>H140+H141+H142</f>
        <v>100.60999999999999</v>
      </c>
      <c r="H144" s="63"/>
      <c r="J144" s="63">
        <f>K140+K141+K142</f>
        <v>3477.21</v>
      </c>
      <c r="K144" s="63"/>
      <c r="L144" s="64">
        <f>Source!U88</f>
        <v>4.0500000000000007</v>
      </c>
      <c r="O144" s="41">
        <f>G144</f>
        <v>100.60999999999999</v>
      </c>
      <c r="P144" s="41">
        <f>J144</f>
        <v>3477.21</v>
      </c>
      <c r="Q144" s="41">
        <f>L144</f>
        <v>4.0500000000000007</v>
      </c>
      <c r="W144">
        <f>IF(Source!BI88&lt;=1,H140+H141+H142, 0)</f>
        <v>0</v>
      </c>
      <c r="X144">
        <f>IF(Source!BI88=2,H140+H141+H142, 0)</f>
        <v>0</v>
      </c>
      <c r="Y144">
        <f>IF(Source!BI88=3,H140+H141+H142, 0)</f>
        <v>0</v>
      </c>
      <c r="Z144">
        <f>IF(Source!BI88=4,H140+H141+H142, 0)</f>
        <v>100.60999999999999</v>
      </c>
    </row>
    <row r="145" spans="1:26" ht="42.75" x14ac:dyDescent="0.2">
      <c r="A145" s="67">
        <v>13</v>
      </c>
      <c r="B145" s="67" t="str">
        <f>Source!F90</f>
        <v>п01-02-015-2</v>
      </c>
      <c r="C145" s="67" t="str">
        <f>Source!G90</f>
        <v>Трансформатор напряжения измерительный однофазный напряжением до 11 кВ</v>
      </c>
      <c r="D145" s="52" t="str">
        <f>Source!H90</f>
        <v>1  ШТ.</v>
      </c>
      <c r="E145" s="36">
        <f>Source!I90</f>
        <v>1</v>
      </c>
      <c r="F145" s="53">
        <f>Source!AL90+Source!AM90+Source!AO90</f>
        <v>120.01</v>
      </c>
      <c r="G145" s="54"/>
      <c r="H145" s="53"/>
      <c r="I145" s="54" t="str">
        <f>Source!BO90</f>
        <v/>
      </c>
      <c r="J145" s="54"/>
      <c r="K145" s="53"/>
      <c r="L145" s="55"/>
      <c r="S145">
        <f>ROUND((Source!FX90/100)*((ROUND(Source!AF90*Source!I90, 2)+ROUND(Source!AE90*Source!I90, 2))), 2)</f>
        <v>78.010000000000005</v>
      </c>
      <c r="T145">
        <f>Source!X90</f>
        <v>2695.91</v>
      </c>
      <c r="U145">
        <f>ROUND((Source!FY90/100)*((ROUND(Source!AF90*Source!I90, 2)+ROUND(Source!AE90*Source!I90, 2))), 2)</f>
        <v>48</v>
      </c>
      <c r="V145">
        <f>Source!Y90</f>
        <v>1659.02</v>
      </c>
    </row>
    <row r="146" spans="1:26" ht="14.25" x14ac:dyDescent="0.2">
      <c r="A146" s="67"/>
      <c r="B146" s="67"/>
      <c r="C146" s="67" t="s">
        <v>446</v>
      </c>
      <c r="D146" s="52"/>
      <c r="E146" s="36"/>
      <c r="F146" s="53">
        <f>Source!AO90</f>
        <v>120.01</v>
      </c>
      <c r="G146" s="54" t="str">
        <f>Source!DG90</f>
        <v/>
      </c>
      <c r="H146" s="53">
        <f>ROUND(Source!AF90*Source!I90, 2)</f>
        <v>120.01</v>
      </c>
      <c r="I146" s="54"/>
      <c r="J146" s="54">
        <f>IF(Source!BA90&lt;&gt; 0, Source!BA90, 1)</f>
        <v>34.56</v>
      </c>
      <c r="K146" s="53">
        <f>Source!S90</f>
        <v>4147.55</v>
      </c>
      <c r="L146" s="55"/>
      <c r="R146">
        <f>H146</f>
        <v>120.01</v>
      </c>
    </row>
    <row r="147" spans="1:26" ht="14.25" x14ac:dyDescent="0.2">
      <c r="A147" s="67"/>
      <c r="B147" s="67"/>
      <c r="C147" s="67" t="s">
        <v>448</v>
      </c>
      <c r="D147" s="52" t="s">
        <v>449</v>
      </c>
      <c r="E147" s="36">
        <f>Source!BZ90</f>
        <v>65</v>
      </c>
      <c r="F147" s="69"/>
      <c r="G147" s="54"/>
      <c r="H147" s="53">
        <f>SUM(S145:S149)</f>
        <v>78.010000000000005</v>
      </c>
      <c r="I147" s="57"/>
      <c r="J147" s="50">
        <f>Source!AT90</f>
        <v>65</v>
      </c>
      <c r="K147" s="53">
        <f>SUM(T145:T149)</f>
        <v>2695.91</v>
      </c>
      <c r="L147" s="55"/>
    </row>
    <row r="148" spans="1:26" ht="14.25" x14ac:dyDescent="0.2">
      <c r="A148" s="67"/>
      <c r="B148" s="67"/>
      <c r="C148" s="67" t="s">
        <v>450</v>
      </c>
      <c r="D148" s="52" t="s">
        <v>449</v>
      </c>
      <c r="E148" s="36">
        <f>Source!CA90</f>
        <v>40</v>
      </c>
      <c r="F148" s="69"/>
      <c r="G148" s="54"/>
      <c r="H148" s="53">
        <f>SUM(U145:U149)</f>
        <v>48</v>
      </c>
      <c r="I148" s="57"/>
      <c r="J148" s="50">
        <f>Source!AU90</f>
        <v>40</v>
      </c>
      <c r="K148" s="53">
        <f>SUM(V145:V149)</f>
        <v>1659.02</v>
      </c>
      <c r="L148" s="55"/>
    </row>
    <row r="149" spans="1:26" ht="14.25" x14ac:dyDescent="0.2">
      <c r="A149" s="68"/>
      <c r="B149" s="68"/>
      <c r="C149" s="68" t="s">
        <v>451</v>
      </c>
      <c r="D149" s="58" t="s">
        <v>452</v>
      </c>
      <c r="E149" s="59">
        <f>Source!AQ90</f>
        <v>9.9</v>
      </c>
      <c r="F149" s="60"/>
      <c r="G149" s="61" t="str">
        <f>Source!DI90</f>
        <v/>
      </c>
      <c r="H149" s="60"/>
      <c r="I149" s="61"/>
      <c r="J149" s="61"/>
      <c r="K149" s="60"/>
      <c r="L149" s="62">
        <f>Source!U90</f>
        <v>9.9</v>
      </c>
    </row>
    <row r="150" spans="1:26" ht="15" x14ac:dyDescent="0.25">
      <c r="G150" s="63">
        <f>H146+H147+H148</f>
        <v>246.02</v>
      </c>
      <c r="H150" s="63"/>
      <c r="J150" s="63">
        <f>K146+K147+K148</f>
        <v>8502.48</v>
      </c>
      <c r="K150" s="63"/>
      <c r="L150" s="64">
        <f>Source!U90</f>
        <v>9.9</v>
      </c>
      <c r="O150" s="41">
        <f>G150</f>
        <v>246.02</v>
      </c>
      <c r="P150" s="41">
        <f>J150</f>
        <v>8502.48</v>
      </c>
      <c r="Q150" s="41">
        <f>L150</f>
        <v>9.9</v>
      </c>
      <c r="W150">
        <f>IF(Source!BI90&lt;=1,H146+H147+H148, 0)</f>
        <v>0</v>
      </c>
      <c r="X150">
        <f>IF(Source!BI90=2,H146+H147+H148, 0)</f>
        <v>0</v>
      </c>
      <c r="Y150">
        <f>IF(Source!BI90=3,H146+H147+H148, 0)</f>
        <v>0</v>
      </c>
      <c r="Z150">
        <f>IF(Source!BI90=4,H146+H147+H148, 0)</f>
        <v>246.02</v>
      </c>
    </row>
    <row r="151" spans="1:26" ht="42.75" x14ac:dyDescent="0.2">
      <c r="A151" s="67">
        <v>14</v>
      </c>
      <c r="B151" s="67" t="str">
        <f>Source!F92</f>
        <v>п01-12-010-2</v>
      </c>
      <c r="C151" s="67" t="str">
        <f>Source!G92</f>
        <v>Испытание первичной обмотки трансформатора измерительного</v>
      </c>
      <c r="D151" s="52" t="str">
        <f>Source!H92</f>
        <v>1 испытание</v>
      </c>
      <c r="E151" s="36">
        <f>Source!I92</f>
        <v>3</v>
      </c>
      <c r="F151" s="53">
        <f>Source!AL92+Source!AM92+Source!AO92</f>
        <v>31.33</v>
      </c>
      <c r="G151" s="54"/>
      <c r="H151" s="53"/>
      <c r="I151" s="54" t="str">
        <f>Source!BO92</f>
        <v/>
      </c>
      <c r="J151" s="54"/>
      <c r="K151" s="53"/>
      <c r="L151" s="55"/>
      <c r="S151">
        <f>ROUND((Source!FX92/100)*((ROUND(Source!AF92*Source!I92, 2)+ROUND(Source!AE92*Source!I92, 2))), 2)</f>
        <v>61.09</v>
      </c>
      <c r="T151">
        <f>Source!X92</f>
        <v>2111.39</v>
      </c>
      <c r="U151">
        <f>ROUND((Source!FY92/100)*((ROUND(Source!AF92*Source!I92, 2)+ROUND(Source!AE92*Source!I92, 2))), 2)</f>
        <v>37.6</v>
      </c>
      <c r="V151">
        <f>Source!Y92</f>
        <v>1299.32</v>
      </c>
    </row>
    <row r="152" spans="1:26" ht="14.25" x14ac:dyDescent="0.2">
      <c r="A152" s="67"/>
      <c r="B152" s="67"/>
      <c r="C152" s="67" t="s">
        <v>446</v>
      </c>
      <c r="D152" s="52"/>
      <c r="E152" s="36"/>
      <c r="F152" s="53">
        <f>Source!AO92</f>
        <v>31.33</v>
      </c>
      <c r="G152" s="54" t="str">
        <f>Source!DG92</f>
        <v/>
      </c>
      <c r="H152" s="53">
        <f>ROUND(Source!AF92*Source!I92, 2)</f>
        <v>93.99</v>
      </c>
      <c r="I152" s="54"/>
      <c r="J152" s="54">
        <f>IF(Source!BA92&lt;&gt; 0, Source!BA92, 1)</f>
        <v>34.56</v>
      </c>
      <c r="K152" s="53">
        <f>Source!S92</f>
        <v>3248.29</v>
      </c>
      <c r="L152" s="55"/>
      <c r="R152">
        <f>H152</f>
        <v>93.99</v>
      </c>
    </row>
    <row r="153" spans="1:26" ht="14.25" x14ac:dyDescent="0.2">
      <c r="A153" s="67"/>
      <c r="B153" s="67"/>
      <c r="C153" s="67" t="s">
        <v>448</v>
      </c>
      <c r="D153" s="52" t="s">
        <v>449</v>
      </c>
      <c r="E153" s="36">
        <f>Source!BZ92</f>
        <v>65</v>
      </c>
      <c r="F153" s="69"/>
      <c r="G153" s="54"/>
      <c r="H153" s="53">
        <f>SUM(S151:S155)</f>
        <v>61.09</v>
      </c>
      <c r="I153" s="57"/>
      <c r="J153" s="50">
        <f>Source!AT92</f>
        <v>65</v>
      </c>
      <c r="K153" s="53">
        <f>SUM(T151:T155)</f>
        <v>2111.39</v>
      </c>
      <c r="L153" s="55"/>
    </row>
    <row r="154" spans="1:26" ht="14.25" x14ac:dyDescent="0.2">
      <c r="A154" s="67"/>
      <c r="B154" s="67"/>
      <c r="C154" s="67" t="s">
        <v>450</v>
      </c>
      <c r="D154" s="52" t="s">
        <v>449</v>
      </c>
      <c r="E154" s="36">
        <f>Source!CA92</f>
        <v>40</v>
      </c>
      <c r="F154" s="69"/>
      <c r="G154" s="54"/>
      <c r="H154" s="53">
        <f>SUM(U151:U155)</f>
        <v>37.6</v>
      </c>
      <c r="I154" s="57"/>
      <c r="J154" s="50">
        <f>Source!AU92</f>
        <v>40</v>
      </c>
      <c r="K154" s="53">
        <f>SUM(V151:V155)</f>
        <v>1299.32</v>
      </c>
      <c r="L154" s="55"/>
    </row>
    <row r="155" spans="1:26" ht="14.25" x14ac:dyDescent="0.2">
      <c r="A155" s="68"/>
      <c r="B155" s="68"/>
      <c r="C155" s="68" t="s">
        <v>451</v>
      </c>
      <c r="D155" s="58" t="s">
        <v>452</v>
      </c>
      <c r="E155" s="59">
        <f>Source!AQ92</f>
        <v>2.4300000000000002</v>
      </c>
      <c r="F155" s="60"/>
      <c r="G155" s="61" t="str">
        <f>Source!DI92</f>
        <v/>
      </c>
      <c r="H155" s="60"/>
      <c r="I155" s="61"/>
      <c r="J155" s="61"/>
      <c r="K155" s="60"/>
      <c r="L155" s="62">
        <f>Source!U92</f>
        <v>7.2900000000000009</v>
      </c>
    </row>
    <row r="156" spans="1:26" ht="15" x14ac:dyDescent="0.25">
      <c r="G156" s="63">
        <f>H152+H153+H154</f>
        <v>192.67999999999998</v>
      </c>
      <c r="H156" s="63"/>
      <c r="J156" s="63">
        <f>K152+K153+K154</f>
        <v>6659</v>
      </c>
      <c r="K156" s="63"/>
      <c r="L156" s="64">
        <f>Source!U92</f>
        <v>7.2900000000000009</v>
      </c>
      <c r="O156" s="41">
        <f>G156</f>
        <v>192.67999999999998</v>
      </c>
      <c r="P156" s="41">
        <f>J156</f>
        <v>6659</v>
      </c>
      <c r="Q156" s="41">
        <f>L156</f>
        <v>7.2900000000000009</v>
      </c>
      <c r="W156">
        <f>IF(Source!BI92&lt;=1,H152+H153+H154, 0)</f>
        <v>0</v>
      </c>
      <c r="X156">
        <f>IF(Source!BI92=2,H152+H153+H154, 0)</f>
        <v>0</v>
      </c>
      <c r="Y156">
        <f>IF(Source!BI92=3,H152+H153+H154, 0)</f>
        <v>0</v>
      </c>
      <c r="Z156">
        <f>IF(Source!BI92=4,H152+H153+H154, 0)</f>
        <v>192.67999999999998</v>
      </c>
    </row>
    <row r="157" spans="1:26" ht="42.75" x14ac:dyDescent="0.2">
      <c r="A157" s="67">
        <v>15</v>
      </c>
      <c r="B157" s="67" t="str">
        <f>Source!F94</f>
        <v>п01-12-010-3</v>
      </c>
      <c r="C157" s="67" t="str">
        <f>Source!G94</f>
        <v>Испытание вторичной обмотки трансформатора измерительного</v>
      </c>
      <c r="D157" s="52" t="str">
        <f>Source!H94</f>
        <v>1 испытание</v>
      </c>
      <c r="E157" s="36">
        <f>Source!I94</f>
        <v>6</v>
      </c>
      <c r="F157" s="53">
        <f>Source!AL94+Source!AM94+Source!AO94</f>
        <v>20.88</v>
      </c>
      <c r="G157" s="54"/>
      <c r="H157" s="53"/>
      <c r="I157" s="54" t="str">
        <f>Source!BO94</f>
        <v/>
      </c>
      <c r="J157" s="54"/>
      <c r="K157" s="53"/>
      <c r="L157" s="55"/>
      <c r="S157">
        <f>ROUND((Source!FX94/100)*((ROUND(Source!AF94*Source!I94, 2)+ROUND(Source!AE94*Source!I94, 2))), 2)</f>
        <v>81.430000000000007</v>
      </c>
      <c r="T157">
        <f>Source!X94</f>
        <v>2814.29</v>
      </c>
      <c r="U157">
        <f>ROUND((Source!FY94/100)*((ROUND(Source!AF94*Source!I94, 2)+ROUND(Source!AE94*Source!I94, 2))), 2)</f>
        <v>50.11</v>
      </c>
      <c r="V157">
        <f>Source!Y94</f>
        <v>1731.87</v>
      </c>
    </row>
    <row r="158" spans="1:26" ht="14.25" x14ac:dyDescent="0.2">
      <c r="A158" s="67"/>
      <c r="B158" s="67"/>
      <c r="C158" s="67" t="s">
        <v>446</v>
      </c>
      <c r="D158" s="52"/>
      <c r="E158" s="36"/>
      <c r="F158" s="53">
        <f>Source!AO94</f>
        <v>20.88</v>
      </c>
      <c r="G158" s="54" t="str">
        <f>Source!DG94</f>
        <v/>
      </c>
      <c r="H158" s="53">
        <f>ROUND(Source!AF94*Source!I94, 2)</f>
        <v>125.28</v>
      </c>
      <c r="I158" s="54"/>
      <c r="J158" s="54">
        <f>IF(Source!BA94&lt;&gt; 0, Source!BA94, 1)</f>
        <v>34.56</v>
      </c>
      <c r="K158" s="53">
        <f>Source!S94</f>
        <v>4329.68</v>
      </c>
      <c r="L158" s="55"/>
      <c r="R158">
        <f>H158</f>
        <v>125.28</v>
      </c>
    </row>
    <row r="159" spans="1:26" ht="14.25" x14ac:dyDescent="0.2">
      <c r="A159" s="67"/>
      <c r="B159" s="67"/>
      <c r="C159" s="67" t="s">
        <v>448</v>
      </c>
      <c r="D159" s="52" t="s">
        <v>449</v>
      </c>
      <c r="E159" s="36">
        <f>Source!BZ94</f>
        <v>65</v>
      </c>
      <c r="F159" s="69"/>
      <c r="G159" s="54"/>
      <c r="H159" s="53">
        <f>SUM(S157:S161)</f>
        <v>81.430000000000007</v>
      </c>
      <c r="I159" s="57"/>
      <c r="J159" s="50">
        <f>Source!AT94</f>
        <v>65</v>
      </c>
      <c r="K159" s="53">
        <f>SUM(T157:T161)</f>
        <v>2814.29</v>
      </c>
      <c r="L159" s="55"/>
    </row>
    <row r="160" spans="1:26" ht="14.25" x14ac:dyDescent="0.2">
      <c r="A160" s="67"/>
      <c r="B160" s="67"/>
      <c r="C160" s="67" t="s">
        <v>450</v>
      </c>
      <c r="D160" s="52" t="s">
        <v>449</v>
      </c>
      <c r="E160" s="36">
        <f>Source!CA94</f>
        <v>40</v>
      </c>
      <c r="F160" s="69"/>
      <c r="G160" s="54"/>
      <c r="H160" s="53">
        <f>SUM(U157:U161)</f>
        <v>50.11</v>
      </c>
      <c r="I160" s="57"/>
      <c r="J160" s="50">
        <f>Source!AU94</f>
        <v>40</v>
      </c>
      <c r="K160" s="53">
        <f>SUM(V157:V161)</f>
        <v>1731.87</v>
      </c>
      <c r="L160" s="55"/>
    </row>
    <row r="161" spans="1:26" ht="14.25" x14ac:dyDescent="0.2">
      <c r="A161" s="68"/>
      <c r="B161" s="68"/>
      <c r="C161" s="68" t="s">
        <v>451</v>
      </c>
      <c r="D161" s="58" t="s">
        <v>452</v>
      </c>
      <c r="E161" s="59">
        <f>Source!AQ94</f>
        <v>1.62</v>
      </c>
      <c r="F161" s="60"/>
      <c r="G161" s="61" t="str">
        <f>Source!DI94</f>
        <v/>
      </c>
      <c r="H161" s="60"/>
      <c r="I161" s="61"/>
      <c r="J161" s="61"/>
      <c r="K161" s="60"/>
      <c r="L161" s="62">
        <f>Source!U94</f>
        <v>9.7200000000000006</v>
      </c>
    </row>
    <row r="162" spans="1:26" ht="15" x14ac:dyDescent="0.25">
      <c r="G162" s="63">
        <f>H158+H159+H160</f>
        <v>256.82</v>
      </c>
      <c r="H162" s="63"/>
      <c r="J162" s="63">
        <f>K158+K159+K160</f>
        <v>8875.84</v>
      </c>
      <c r="K162" s="63"/>
      <c r="L162" s="64">
        <f>Source!U94</f>
        <v>9.7200000000000006</v>
      </c>
      <c r="O162" s="41">
        <f>G162</f>
        <v>256.82</v>
      </c>
      <c r="P162" s="41">
        <f>J162</f>
        <v>8875.84</v>
      </c>
      <c r="Q162" s="41">
        <f>L162</f>
        <v>9.7200000000000006</v>
      </c>
      <c r="W162">
        <f>IF(Source!BI94&lt;=1,H158+H159+H160, 0)</f>
        <v>0</v>
      </c>
      <c r="X162">
        <f>IF(Source!BI94=2,H158+H159+H160, 0)</f>
        <v>0</v>
      </c>
      <c r="Y162">
        <f>IF(Source!BI94=3,H158+H159+H160, 0)</f>
        <v>0</v>
      </c>
      <c r="Z162">
        <f>IF(Source!BI94=4,H158+H159+H160, 0)</f>
        <v>256.82</v>
      </c>
    </row>
    <row r="163" spans="1:26" ht="42.75" x14ac:dyDescent="0.2">
      <c r="A163" s="67">
        <v>16</v>
      </c>
      <c r="B163" s="67" t="str">
        <f>Source!F96</f>
        <v>п01-11-010-2</v>
      </c>
      <c r="C163" s="67" t="str">
        <f>Source!G96</f>
        <v>Измерение сопротивления растеканию тока контура с диагональю до 20 м</v>
      </c>
      <c r="D163" s="52" t="str">
        <f>Source!H96</f>
        <v>1 измерение</v>
      </c>
      <c r="E163" s="36">
        <f>Source!I96</f>
        <v>1</v>
      </c>
      <c r="F163" s="53">
        <f>Source!AL96+Source!AM96+Source!AO96</f>
        <v>20.74</v>
      </c>
      <c r="G163" s="54"/>
      <c r="H163" s="53"/>
      <c r="I163" s="54" t="str">
        <f>Source!BO96</f>
        <v/>
      </c>
      <c r="J163" s="54"/>
      <c r="K163" s="53"/>
      <c r="L163" s="55"/>
      <c r="S163">
        <f>ROUND((Source!FX96/100)*((ROUND(Source!AF96*Source!I96, 2)+ROUND(Source!AE96*Source!I96, 2))), 2)</f>
        <v>13.48</v>
      </c>
      <c r="T163">
        <f>Source!X96</f>
        <v>465.9</v>
      </c>
      <c r="U163">
        <f>ROUND((Source!FY96/100)*((ROUND(Source!AF96*Source!I96, 2)+ROUND(Source!AE96*Source!I96, 2))), 2)</f>
        <v>8.3000000000000007</v>
      </c>
      <c r="V163">
        <f>Source!Y96</f>
        <v>286.70999999999998</v>
      </c>
    </row>
    <row r="164" spans="1:26" ht="14.25" x14ac:dyDescent="0.2">
      <c r="A164" s="67"/>
      <c r="B164" s="67"/>
      <c r="C164" s="67" t="s">
        <v>446</v>
      </c>
      <c r="D164" s="52"/>
      <c r="E164" s="36"/>
      <c r="F164" s="53">
        <f>Source!AO96</f>
        <v>20.74</v>
      </c>
      <c r="G164" s="54" t="str">
        <f>Source!DG96</f>
        <v/>
      </c>
      <c r="H164" s="53">
        <f>ROUND(Source!AF96*Source!I96, 2)</f>
        <v>20.74</v>
      </c>
      <c r="I164" s="54"/>
      <c r="J164" s="54">
        <f>IF(Source!BA96&lt;&gt; 0, Source!BA96, 1)</f>
        <v>34.56</v>
      </c>
      <c r="K164" s="53">
        <f>Source!S96</f>
        <v>716.77</v>
      </c>
      <c r="L164" s="55"/>
      <c r="R164">
        <f>H164</f>
        <v>20.74</v>
      </c>
    </row>
    <row r="165" spans="1:26" ht="14.25" x14ac:dyDescent="0.2">
      <c r="A165" s="67"/>
      <c r="B165" s="67"/>
      <c r="C165" s="67" t="s">
        <v>448</v>
      </c>
      <c r="D165" s="52" t="s">
        <v>449</v>
      </c>
      <c r="E165" s="36">
        <f>Source!BZ96</f>
        <v>65</v>
      </c>
      <c r="F165" s="69"/>
      <c r="G165" s="54"/>
      <c r="H165" s="53">
        <f>SUM(S163:S167)</f>
        <v>13.48</v>
      </c>
      <c r="I165" s="57"/>
      <c r="J165" s="50">
        <f>Source!AT96</f>
        <v>65</v>
      </c>
      <c r="K165" s="53">
        <f>SUM(T163:T167)</f>
        <v>465.9</v>
      </c>
      <c r="L165" s="55"/>
    </row>
    <row r="166" spans="1:26" ht="14.25" x14ac:dyDescent="0.2">
      <c r="A166" s="67"/>
      <c r="B166" s="67"/>
      <c r="C166" s="67" t="s">
        <v>450</v>
      </c>
      <c r="D166" s="52" t="s">
        <v>449</v>
      </c>
      <c r="E166" s="36">
        <f>Source!CA96</f>
        <v>40</v>
      </c>
      <c r="F166" s="69"/>
      <c r="G166" s="54"/>
      <c r="H166" s="53">
        <f>SUM(U163:U167)</f>
        <v>8.3000000000000007</v>
      </c>
      <c r="I166" s="57"/>
      <c r="J166" s="50">
        <f>Source!AU96</f>
        <v>40</v>
      </c>
      <c r="K166" s="53">
        <f>SUM(V163:V167)</f>
        <v>286.70999999999998</v>
      </c>
      <c r="L166" s="55"/>
    </row>
    <row r="167" spans="1:26" ht="14.25" x14ac:dyDescent="0.2">
      <c r="A167" s="68"/>
      <c r="B167" s="68"/>
      <c r="C167" s="68" t="s">
        <v>451</v>
      </c>
      <c r="D167" s="58" t="s">
        <v>452</v>
      </c>
      <c r="E167" s="59">
        <f>Source!AQ96</f>
        <v>1.62</v>
      </c>
      <c r="F167" s="60"/>
      <c r="G167" s="61" t="str">
        <f>Source!DI96</f>
        <v/>
      </c>
      <c r="H167" s="60"/>
      <c r="I167" s="61"/>
      <c r="J167" s="61"/>
      <c r="K167" s="60"/>
      <c r="L167" s="62">
        <f>Source!U96</f>
        <v>1.62</v>
      </c>
    </row>
    <row r="168" spans="1:26" ht="15" x14ac:dyDescent="0.25">
      <c r="G168" s="63">
        <f>H164+H165+H166</f>
        <v>42.519999999999996</v>
      </c>
      <c r="H168" s="63"/>
      <c r="J168" s="63">
        <f>K164+K165+K166</f>
        <v>1469.38</v>
      </c>
      <c r="K168" s="63"/>
      <c r="L168" s="64">
        <f>Source!U96</f>
        <v>1.62</v>
      </c>
      <c r="O168" s="41">
        <f>G168</f>
        <v>42.519999999999996</v>
      </c>
      <c r="P168" s="41">
        <f>J168</f>
        <v>1469.38</v>
      </c>
      <c r="Q168" s="41">
        <f>L168</f>
        <v>1.62</v>
      </c>
      <c r="W168">
        <f>IF(Source!BI96&lt;=1,H164+H165+H166, 0)</f>
        <v>0</v>
      </c>
      <c r="X168">
        <f>IF(Source!BI96=2,H164+H165+H166, 0)</f>
        <v>0</v>
      </c>
      <c r="Y168">
        <f>IF(Source!BI96=3,H164+H165+H166, 0)</f>
        <v>0</v>
      </c>
      <c r="Z168">
        <f>IF(Source!BI96=4,H164+H165+H166, 0)</f>
        <v>42.519999999999996</v>
      </c>
    </row>
    <row r="170" spans="1:26" ht="15" x14ac:dyDescent="0.25">
      <c r="A170" s="51" t="str">
        <f>CONCATENATE("Итого по разделу: ",IF(Source!G98&lt;&gt;"Новый раздел", Source!G98, ""))</f>
        <v>Итого по разделу: Пусконаладочные работы</v>
      </c>
      <c r="B170" s="51"/>
      <c r="C170" s="51"/>
      <c r="D170" s="51"/>
      <c r="E170" s="51"/>
      <c r="F170" s="51"/>
      <c r="G170" s="65">
        <f>SUM(O126:O169)</f>
        <v>1137.82</v>
      </c>
      <c r="H170" s="65"/>
      <c r="I170" s="48"/>
      <c r="J170" s="65">
        <f>SUM(P126:P169)</f>
        <v>39323.479999999996</v>
      </c>
      <c r="K170" s="65"/>
      <c r="L170" s="64">
        <f>SUM(Q126:Q169)</f>
        <v>44.309999999999995</v>
      </c>
    </row>
    <row r="174" spans="1:26" ht="16.5" x14ac:dyDescent="0.25">
      <c r="A174" s="49" t="str">
        <f>CONCATENATE("Раздел: ",IF(Source!G128&lt;&gt;"Новый раздел", Source!G128, ""))</f>
        <v>Раздел: Оборудование</v>
      </c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</row>
    <row r="175" spans="1:26" ht="98.25" x14ac:dyDescent="0.2">
      <c r="A175" s="68">
        <v>17</v>
      </c>
      <c r="B175" s="68" t="str">
        <f>Source!F133</f>
        <v/>
      </c>
      <c r="C175" s="68" t="s">
        <v>454</v>
      </c>
      <c r="D175" s="58" t="str">
        <f>Source!H133</f>
        <v>шт.</v>
      </c>
      <c r="E175" s="59">
        <f>Source!I133</f>
        <v>1</v>
      </c>
      <c r="F175" s="60">
        <f>Source!AL133</f>
        <v>6336.06</v>
      </c>
      <c r="G175" s="61" t="str">
        <f>Source!DD133</f>
        <v/>
      </c>
      <c r="H175" s="60">
        <f>ROUND(Source!AC133*Source!I133, 2)</f>
        <v>6336.06</v>
      </c>
      <c r="I175" s="61" t="str">
        <f>Source!BO133</f>
        <v/>
      </c>
      <c r="J175" s="61">
        <f>IF(Source!BC133&lt;&gt; 0, Source!BC133, 1)</f>
        <v>5.81</v>
      </c>
      <c r="K175" s="60">
        <f>Source!P133</f>
        <v>36812.51</v>
      </c>
      <c r="L175" s="66"/>
      <c r="S175">
        <f>ROUND((Source!FX133/100)*((ROUND(Source!AF133*Source!I133, 2)+ROUND(Source!AE133*Source!I133, 2))), 2)</f>
        <v>0</v>
      </c>
      <c r="T175">
        <f>Source!X133</f>
        <v>0</v>
      </c>
      <c r="U175">
        <f>ROUND((Source!FY133/100)*((ROUND(Source!AF133*Source!I133, 2)+ROUND(Source!AE133*Source!I133, 2))), 2)</f>
        <v>0</v>
      </c>
      <c r="V175">
        <f>Source!Y133</f>
        <v>0</v>
      </c>
    </row>
    <row r="176" spans="1:26" ht="15" x14ac:dyDescent="0.25">
      <c r="G176" s="63">
        <f>H175</f>
        <v>6336.06</v>
      </c>
      <c r="H176" s="63"/>
      <c r="J176" s="63">
        <f>K175</f>
        <v>36812.51</v>
      </c>
      <c r="K176" s="63"/>
      <c r="L176" s="64">
        <f>Source!U133</f>
        <v>0</v>
      </c>
      <c r="O176" s="41">
        <f>G176</f>
        <v>6336.06</v>
      </c>
      <c r="P176" s="41">
        <f>J176</f>
        <v>36812.51</v>
      </c>
      <c r="Q176" s="41">
        <f>L176</f>
        <v>0</v>
      </c>
      <c r="W176">
        <f>IF(Source!BI133&lt;=1,H175, 0)</f>
        <v>0</v>
      </c>
      <c r="X176">
        <f>IF(Source!BI133=2,H175, 0)</f>
        <v>0</v>
      </c>
      <c r="Y176">
        <f>IF(Source!BI133=3,H175, 0)</f>
        <v>6336.06</v>
      </c>
      <c r="Z176">
        <f>IF(Source!BI133=4,H175, 0)</f>
        <v>0</v>
      </c>
    </row>
    <row r="177" spans="1:26" ht="27" x14ac:dyDescent="0.2">
      <c r="A177" s="68">
        <v>18</v>
      </c>
      <c r="B177" s="68" t="str">
        <f>Source!F135</f>
        <v/>
      </c>
      <c r="C177" s="68" t="s">
        <v>455</v>
      </c>
      <c r="D177" s="58" t="str">
        <f>Source!H135</f>
        <v>шт.</v>
      </c>
      <c r="E177" s="59">
        <f>Source!I135</f>
        <v>1</v>
      </c>
      <c r="F177" s="60">
        <f>Source!AL135</f>
        <v>38869.769999999997</v>
      </c>
      <c r="G177" s="61" t="str">
        <f>Source!DD135</f>
        <v/>
      </c>
      <c r="H177" s="60">
        <f>ROUND(Source!AC135*Source!I135, 2)</f>
        <v>38869.769999999997</v>
      </c>
      <c r="I177" s="61" t="str">
        <f>Source!BO135</f>
        <v/>
      </c>
      <c r="J177" s="61">
        <f>IF(Source!BC135&lt;&gt; 0, Source!BC135, 1)</f>
        <v>5.81</v>
      </c>
      <c r="K177" s="60">
        <f>Source!P135</f>
        <v>225833.36</v>
      </c>
      <c r="L177" s="66"/>
      <c r="S177">
        <f>ROUND((Source!FX135/100)*((ROUND(Source!AF135*Source!I135, 2)+ROUND(Source!AE135*Source!I135, 2))), 2)</f>
        <v>0</v>
      </c>
      <c r="T177">
        <f>Source!X135</f>
        <v>0</v>
      </c>
      <c r="U177">
        <f>ROUND((Source!FY135/100)*((ROUND(Source!AF135*Source!I135, 2)+ROUND(Source!AE135*Source!I135, 2))), 2)</f>
        <v>0</v>
      </c>
      <c r="V177">
        <f>Source!Y135</f>
        <v>0</v>
      </c>
    </row>
    <row r="178" spans="1:26" ht="15" x14ac:dyDescent="0.25">
      <c r="G178" s="63">
        <f>H177</f>
        <v>38869.769999999997</v>
      </c>
      <c r="H178" s="63"/>
      <c r="J178" s="63">
        <f>K177</f>
        <v>225833.36</v>
      </c>
      <c r="K178" s="63"/>
      <c r="L178" s="64">
        <f>Source!U135</f>
        <v>0</v>
      </c>
      <c r="O178" s="41">
        <f>G178</f>
        <v>38869.769999999997</v>
      </c>
      <c r="P178" s="41">
        <f>J178</f>
        <v>225833.36</v>
      </c>
      <c r="Q178" s="41">
        <f>L178</f>
        <v>0</v>
      </c>
      <c r="W178">
        <f>IF(Source!BI135&lt;=1,H177, 0)</f>
        <v>0</v>
      </c>
      <c r="X178">
        <f>IF(Source!BI135=2,H177, 0)</f>
        <v>0</v>
      </c>
      <c r="Y178">
        <f>IF(Source!BI135=3,H177, 0)</f>
        <v>38869.769999999997</v>
      </c>
      <c r="Z178">
        <f>IF(Source!BI135=4,H177, 0)</f>
        <v>0</v>
      </c>
    </row>
    <row r="180" spans="1:26" ht="15" x14ac:dyDescent="0.25">
      <c r="A180" s="51" t="str">
        <f>CONCATENATE("Итого по разделу: ",IF(Source!G137&lt;&gt;"Новый раздел", Source!G137, ""))</f>
        <v>Итого по разделу: Оборудование</v>
      </c>
      <c r="B180" s="51"/>
      <c r="C180" s="51"/>
      <c r="D180" s="51"/>
      <c r="E180" s="51"/>
      <c r="F180" s="51"/>
      <c r="G180" s="65">
        <f>SUM(O174:O179)</f>
        <v>45205.829999999994</v>
      </c>
      <c r="H180" s="65"/>
      <c r="I180" s="48"/>
      <c r="J180" s="65">
        <f>SUM(P174:P179)</f>
        <v>262645.87</v>
      </c>
      <c r="K180" s="65"/>
      <c r="L180" s="64">
        <f>SUM(Q174:Q179)</f>
        <v>0</v>
      </c>
    </row>
    <row r="184" spans="1:26" ht="16.5" x14ac:dyDescent="0.25">
      <c r="A184" s="49" t="str">
        <f>CONCATENATE("Раздел: ",IF(Source!G167&lt;&gt;"Новый раздел", Source!G167, ""))</f>
        <v>Раздел: Материалы</v>
      </c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</row>
    <row r="185" spans="1:26" ht="57" x14ac:dyDescent="0.2">
      <c r="A185" s="67">
        <v>19</v>
      </c>
      <c r="B185" s="67" t="str">
        <f>Source!F172</f>
        <v>502-0860</v>
      </c>
      <c r="C185" s="67" t="str">
        <f>Source!G172</f>
        <v>Провода самонесущие изолированные для воздушных линий электропередачи с алюминиевыми жилами марки СИП-3 1х70-20</v>
      </c>
      <c r="D185" s="52" t="str">
        <f>Source!H172</f>
        <v>1000 м</v>
      </c>
      <c r="E185" s="36">
        <f>Source!I172</f>
        <v>2.6100000000000002E-2</v>
      </c>
      <c r="F185" s="53">
        <f>Source!AL172</f>
        <v>23781.66</v>
      </c>
      <c r="G185" s="54" t="str">
        <f>Source!DD172</f>
        <v/>
      </c>
      <c r="H185" s="53">
        <f>ROUND(Source!AC172*Source!I172, 2)</f>
        <v>620.70000000000005</v>
      </c>
      <c r="I185" s="54" t="str">
        <f>Source!BO172</f>
        <v>502-0860</v>
      </c>
      <c r="J185" s="54">
        <f>IF(Source!BC172&lt;&gt; 0, Source!BC172, 1)</f>
        <v>3.42</v>
      </c>
      <c r="K185" s="53">
        <f>Source!P172</f>
        <v>2122.8000000000002</v>
      </c>
      <c r="L185" s="55"/>
      <c r="S185">
        <f>ROUND((Source!FX172/100)*((ROUND(Source!AF172*Source!I172, 2)+ROUND(Source!AE172*Source!I172, 2))), 2)</f>
        <v>0</v>
      </c>
      <c r="T185">
        <f>Source!X172</f>
        <v>0</v>
      </c>
      <c r="U185">
        <f>ROUND((Source!FY172/100)*((ROUND(Source!AF172*Source!I172, 2)+ROUND(Source!AE172*Source!I172, 2))), 2)</f>
        <v>0</v>
      </c>
      <c r="V185">
        <f>Source!Y172</f>
        <v>0</v>
      </c>
    </row>
    <row r="186" spans="1:26" x14ac:dyDescent="0.2">
      <c r="A186" s="44"/>
      <c r="B186" s="44"/>
      <c r="C186" s="45" t="str">
        <f>"Объем: "&amp;Source!I172&amp;"=26,1/"&amp;"1000"</f>
        <v>Объем: 0,0261=26,1/1000</v>
      </c>
      <c r="D186" s="44"/>
      <c r="E186" s="44"/>
      <c r="F186" s="44"/>
      <c r="G186" s="44"/>
      <c r="H186" s="44"/>
      <c r="I186" s="44"/>
      <c r="J186" s="44"/>
      <c r="K186" s="44"/>
      <c r="L186" s="44"/>
    </row>
    <row r="187" spans="1:26" ht="15" x14ac:dyDescent="0.25">
      <c r="G187" s="63">
        <f>H185</f>
        <v>620.70000000000005</v>
      </c>
      <c r="H187" s="63"/>
      <c r="J187" s="63">
        <f>K185</f>
        <v>2122.8000000000002</v>
      </c>
      <c r="K187" s="63"/>
      <c r="L187" s="64">
        <f>Source!U172</f>
        <v>0</v>
      </c>
      <c r="O187" s="41">
        <f>G187</f>
        <v>620.70000000000005</v>
      </c>
      <c r="P187" s="41">
        <f>J187</f>
        <v>2122.8000000000002</v>
      </c>
      <c r="Q187" s="41">
        <f>L187</f>
        <v>0</v>
      </c>
      <c r="W187">
        <f>IF(Source!BI172&lt;=1,H185, 0)</f>
        <v>0</v>
      </c>
      <c r="X187">
        <f>IF(Source!BI172=2,H185, 0)</f>
        <v>620.70000000000005</v>
      </c>
      <c r="Y187">
        <f>IF(Source!BI172=3,H185, 0)</f>
        <v>0</v>
      </c>
      <c r="Z187">
        <f>IF(Source!BI172=4,H185, 0)</f>
        <v>0</v>
      </c>
    </row>
    <row r="188" spans="1:26" ht="28.5" x14ac:dyDescent="0.2">
      <c r="A188" s="68">
        <v>20</v>
      </c>
      <c r="B188" s="68" t="str">
        <f>Source!F174</f>
        <v>110-0318</v>
      </c>
      <c r="C188" s="68" t="str">
        <f>Source!G174</f>
        <v>Изоляторы линейные штыревые высоковольтные ШФ 20-Г</v>
      </c>
      <c r="D188" s="58" t="str">
        <f>Source!H174</f>
        <v>шт.</v>
      </c>
      <c r="E188" s="59">
        <f>Source!I174</f>
        <v>3</v>
      </c>
      <c r="F188" s="60">
        <f>Source!AL174</f>
        <v>45.34</v>
      </c>
      <c r="G188" s="61" t="str">
        <f>Source!DD174</f>
        <v/>
      </c>
      <c r="H188" s="60">
        <f>ROUND(Source!AC174*Source!I174, 2)</f>
        <v>136.02000000000001</v>
      </c>
      <c r="I188" s="61" t="str">
        <f>Source!BO174</f>
        <v>110-0318</v>
      </c>
      <c r="J188" s="61">
        <f>IF(Source!BC174&lt;&gt; 0, Source!BC174, 1)</f>
        <v>5.57</v>
      </c>
      <c r="K188" s="60">
        <f>Source!P174</f>
        <v>757.63</v>
      </c>
      <c r="L188" s="66"/>
      <c r="S188">
        <f>ROUND((Source!FX174/100)*((ROUND(Source!AF174*Source!I174, 2)+ROUND(Source!AE174*Source!I174, 2))), 2)</f>
        <v>0</v>
      </c>
      <c r="T188">
        <f>Source!X174</f>
        <v>0</v>
      </c>
      <c r="U188">
        <f>ROUND((Source!FY174/100)*((ROUND(Source!AF174*Source!I174, 2)+ROUND(Source!AE174*Source!I174, 2))), 2)</f>
        <v>0</v>
      </c>
      <c r="V188">
        <f>Source!Y174</f>
        <v>0</v>
      </c>
    </row>
    <row r="189" spans="1:26" ht="15" x14ac:dyDescent="0.25">
      <c r="G189" s="63">
        <f>H188</f>
        <v>136.02000000000001</v>
      </c>
      <c r="H189" s="63"/>
      <c r="J189" s="63">
        <f>K188</f>
        <v>757.63</v>
      </c>
      <c r="K189" s="63"/>
      <c r="L189" s="64">
        <f>Source!U174</f>
        <v>0</v>
      </c>
      <c r="O189" s="41">
        <f>G189</f>
        <v>136.02000000000001</v>
      </c>
      <c r="P189" s="41">
        <f>J189</f>
        <v>757.63</v>
      </c>
      <c r="Q189" s="41">
        <f>L189</f>
        <v>0</v>
      </c>
      <c r="W189">
        <f>IF(Source!BI174&lt;=1,H188, 0)</f>
        <v>136.02000000000001</v>
      </c>
      <c r="X189">
        <f>IF(Source!BI174=2,H188, 0)</f>
        <v>0</v>
      </c>
      <c r="Y189">
        <f>IF(Source!BI174=3,H188, 0)</f>
        <v>0</v>
      </c>
      <c r="Z189">
        <f>IF(Source!BI174=4,H188, 0)</f>
        <v>0</v>
      </c>
    </row>
    <row r="190" spans="1:26" ht="28.5" x14ac:dyDescent="0.2">
      <c r="A190" s="68">
        <v>21</v>
      </c>
      <c r="B190" s="68" t="str">
        <f>Source!F178</f>
        <v>509-5894</v>
      </c>
      <c r="C190" s="68" t="str">
        <f>Source!G178</f>
        <v>Зажим плашечный соединительный ПА 3-2</v>
      </c>
      <c r="D190" s="58" t="str">
        <f>Source!H178</f>
        <v>шт.</v>
      </c>
      <c r="E190" s="59">
        <f>Source!I178</f>
        <v>1</v>
      </c>
      <c r="F190" s="60">
        <f>Source!AL178</f>
        <v>12.47</v>
      </c>
      <c r="G190" s="61" t="str">
        <f>Source!DD178</f>
        <v/>
      </c>
      <c r="H190" s="60">
        <f>ROUND(Source!AC178*Source!I178, 2)</f>
        <v>12.47</v>
      </c>
      <c r="I190" s="61" t="str">
        <f>Source!BO178</f>
        <v>509-5894</v>
      </c>
      <c r="J190" s="61">
        <f>IF(Source!BC178&lt;&gt; 0, Source!BC178, 1)</f>
        <v>8.2100000000000009</v>
      </c>
      <c r="K190" s="60">
        <f>Source!P178</f>
        <v>102.38</v>
      </c>
      <c r="L190" s="66"/>
      <c r="S190">
        <f>ROUND((Source!FX178/100)*((ROUND(Source!AF178*Source!I178, 2)+ROUND(Source!AE178*Source!I178, 2))), 2)</f>
        <v>0</v>
      </c>
      <c r="T190">
        <f>Source!X178</f>
        <v>0</v>
      </c>
      <c r="U190">
        <f>ROUND((Source!FY178/100)*((ROUND(Source!AF178*Source!I178, 2)+ROUND(Source!AE178*Source!I178, 2))), 2)</f>
        <v>0</v>
      </c>
      <c r="V190">
        <f>Source!Y178</f>
        <v>0</v>
      </c>
    </row>
    <row r="191" spans="1:26" ht="15" x14ac:dyDescent="0.25">
      <c r="G191" s="63">
        <f>H190</f>
        <v>12.47</v>
      </c>
      <c r="H191" s="63"/>
      <c r="J191" s="63">
        <f>K190</f>
        <v>102.38</v>
      </c>
      <c r="K191" s="63"/>
      <c r="L191" s="64">
        <f>Source!U178</f>
        <v>0</v>
      </c>
      <c r="O191" s="41">
        <f>G191</f>
        <v>12.47</v>
      </c>
      <c r="P191" s="41">
        <f>J191</f>
        <v>102.38</v>
      </c>
      <c r="Q191" s="41">
        <f>L191</f>
        <v>0</v>
      </c>
      <c r="W191">
        <f>IF(Source!BI178&lt;=1,H190, 0)</f>
        <v>0</v>
      </c>
      <c r="X191">
        <f>IF(Source!BI178=2,H190, 0)</f>
        <v>12.47</v>
      </c>
      <c r="Y191">
        <f>IF(Source!BI178=3,H190, 0)</f>
        <v>0</v>
      </c>
      <c r="Z191">
        <f>IF(Source!BI178=4,H190, 0)</f>
        <v>0</v>
      </c>
    </row>
    <row r="193" spans="1:32" ht="15" x14ac:dyDescent="0.25">
      <c r="A193" s="51" t="str">
        <f>CONCATENATE("Итого по разделу: ",IF(Source!G180&lt;&gt;"Новый раздел", Source!G180, ""))</f>
        <v>Итого по разделу: Материалы</v>
      </c>
      <c r="B193" s="51"/>
      <c r="C193" s="51"/>
      <c r="D193" s="51"/>
      <c r="E193" s="51"/>
      <c r="F193" s="51"/>
      <c r="G193" s="65">
        <f>SUM(O184:O192)</f>
        <v>769.19</v>
      </c>
      <c r="H193" s="65"/>
      <c r="I193" s="48"/>
      <c r="J193" s="65">
        <f>SUM(P184:P192)</f>
        <v>2982.8100000000004</v>
      </c>
      <c r="K193" s="65"/>
      <c r="L193" s="64">
        <f>SUM(Q184:Q192)</f>
        <v>0</v>
      </c>
    </row>
    <row r="197" spans="1:32" ht="15" x14ac:dyDescent="0.25">
      <c r="A197" s="51" t="str">
        <f>CONCATENATE("Итого по локальной смете: ",IF(Source!G210&lt;&gt;"Новая локальная смета", Source!G210, ""))</f>
        <v xml:space="preserve">Итого по локальной смете: </v>
      </c>
      <c r="B197" s="51"/>
      <c r="C197" s="51"/>
      <c r="D197" s="51"/>
      <c r="E197" s="51"/>
      <c r="F197" s="51"/>
      <c r="G197" s="65">
        <f>SUM(O34:O196)</f>
        <v>48393.349999999991</v>
      </c>
      <c r="H197" s="65"/>
      <c r="I197" s="48"/>
      <c r="J197" s="65">
        <f>SUM(P34:P196)</f>
        <v>330448.3</v>
      </c>
      <c r="K197" s="65"/>
      <c r="L197" s="64">
        <f>SUM(Q34:Q196)</f>
        <v>63.79</v>
      </c>
    </row>
    <row r="201" spans="1:32" ht="15" hidden="1" x14ac:dyDescent="0.25">
      <c r="A201" s="51" t="str">
        <f>CONCATENATE("Итого по смете: ",IF(Source!G240&lt;&gt;"Новый объект", Source!G240, ""))</f>
        <v>Итого по смете: Счетчик косвенного включения ставка_(УКРУП)</v>
      </c>
      <c r="B201" s="51"/>
      <c r="C201" s="51"/>
      <c r="D201" s="51"/>
      <c r="E201" s="51"/>
      <c r="F201" s="51"/>
      <c r="G201" s="65">
        <f>SUM(O1:O200)</f>
        <v>48393.349999999991</v>
      </c>
      <c r="H201" s="65"/>
      <c r="I201" s="48"/>
      <c r="J201" s="65">
        <f>SUM(P1:P200)</f>
        <v>330448.3</v>
      </c>
      <c r="K201" s="65"/>
      <c r="L201" s="64">
        <f>SUM(Q1:Q200)</f>
        <v>63.79</v>
      </c>
      <c r="AF201" s="70" t="str">
        <f>CONCATENATE("Итого по смете: ",IF(Source!G240&lt;&gt;"Новый объект", Source!G240, ""))</f>
        <v>Итого по смете: Счетчик косвенного включения ставка_(УКРУП)</v>
      </c>
    </row>
    <row r="203" spans="1:32" ht="14.25" x14ac:dyDescent="0.2">
      <c r="C203" s="18" t="str">
        <f>Source!H269</f>
        <v>ПИР</v>
      </c>
      <c r="D203" s="18"/>
      <c r="E203" s="18"/>
      <c r="F203" s="18"/>
      <c r="G203" s="18"/>
      <c r="H203" s="18"/>
      <c r="I203" s="18"/>
      <c r="J203" s="26">
        <f>IF(Source!P269=0, "", Source!P269)</f>
        <v>16522.419999999998</v>
      </c>
      <c r="K203" s="26"/>
    </row>
    <row r="204" spans="1:32" ht="14.25" x14ac:dyDescent="0.2">
      <c r="C204" s="18" t="str">
        <f>Source!H270</f>
        <v>Служба Заказчика-застройщика</v>
      </c>
      <c r="D204" s="18"/>
      <c r="E204" s="18"/>
      <c r="F204" s="18"/>
      <c r="G204" s="18"/>
      <c r="H204" s="18"/>
      <c r="I204" s="18"/>
      <c r="J204" s="26">
        <f>IF(Source!P270=0, "", Source!P270)</f>
        <v>19707.939999999999</v>
      </c>
      <c r="K204" s="26"/>
    </row>
    <row r="205" spans="1:32" ht="15" x14ac:dyDescent="0.25">
      <c r="C205" s="51" t="str">
        <f>Source!H271</f>
        <v>Всего</v>
      </c>
      <c r="D205" s="51"/>
      <c r="E205" s="51"/>
      <c r="F205" s="51"/>
      <c r="G205" s="51"/>
      <c r="H205" s="51"/>
      <c r="I205" s="51"/>
      <c r="J205" s="26">
        <f>IF(Source!P271=0, "", Source!P271)</f>
        <v>366678.66</v>
      </c>
      <c r="K205" s="26"/>
    </row>
    <row r="208" spans="1:32" ht="14.25" hidden="1" x14ac:dyDescent="0.2">
      <c r="A208" s="46" t="s">
        <v>456</v>
      </c>
      <c r="B208" s="46"/>
      <c r="C208" s="36" t="s">
        <v>457</v>
      </c>
      <c r="D208" s="42"/>
      <c r="E208" s="42"/>
      <c r="F208" s="42"/>
      <c r="G208" s="42"/>
      <c r="H208" s="42"/>
      <c r="I208" s="16"/>
      <c r="J208" s="36"/>
      <c r="K208" s="16"/>
      <c r="L208" s="16"/>
    </row>
    <row r="209" spans="1:12" ht="14.25" hidden="1" x14ac:dyDescent="0.2">
      <c r="A209" s="16"/>
      <c r="B209" s="16"/>
      <c r="C209" s="36"/>
      <c r="D209" s="47" t="s">
        <v>458</v>
      </c>
      <c r="E209" s="47"/>
      <c r="F209" s="47"/>
      <c r="G209" s="47"/>
      <c r="H209" s="47"/>
      <c r="I209" s="16"/>
      <c r="J209" s="36"/>
      <c r="K209" s="16"/>
      <c r="L209" s="16"/>
    </row>
    <row r="210" spans="1:12" ht="14.25" hidden="1" x14ac:dyDescent="0.2">
      <c r="A210" s="16"/>
      <c r="B210" s="16"/>
      <c r="C210" s="36"/>
      <c r="D210" s="16"/>
      <c r="E210" s="16"/>
      <c r="F210" s="16"/>
      <c r="G210" s="16"/>
      <c r="H210" s="16"/>
      <c r="I210" s="16"/>
      <c r="J210" s="36"/>
      <c r="K210" s="16"/>
      <c r="L210" s="16"/>
    </row>
    <row r="211" spans="1:12" ht="14.25" x14ac:dyDescent="0.2">
      <c r="A211" s="46" t="s">
        <v>456</v>
      </c>
      <c r="B211" s="46"/>
      <c r="C211" s="36" t="s">
        <v>459</v>
      </c>
      <c r="D211" s="42" t="str">
        <f>IF(Source!AC12&lt;&gt;"", Source!AC12," ")</f>
        <v xml:space="preserve"> </v>
      </c>
      <c r="E211" s="42"/>
      <c r="F211" s="42"/>
      <c r="G211" s="42"/>
      <c r="H211" s="42"/>
      <c r="I211" s="16" t="str">
        <f>IF(Source!AB12&lt;&gt;"", Source!AB12," ")</f>
        <v xml:space="preserve"> </v>
      </c>
      <c r="J211" s="36"/>
      <c r="K211" s="16"/>
      <c r="L211" s="16"/>
    </row>
    <row r="212" spans="1:12" ht="14.25" x14ac:dyDescent="0.2">
      <c r="A212" s="16"/>
      <c r="B212" s="16"/>
      <c r="C212" s="16"/>
      <c r="D212" s="47" t="s">
        <v>458</v>
      </c>
      <c r="E212" s="47"/>
      <c r="F212" s="47"/>
      <c r="G212" s="47"/>
      <c r="H212" s="47"/>
      <c r="I212" s="16"/>
      <c r="J212" s="16"/>
      <c r="K212" s="16"/>
      <c r="L212" s="16"/>
    </row>
    <row r="213" spans="1:12" ht="14.25" x14ac:dyDescent="0.2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</row>
    <row r="214" spans="1:12" ht="14.25" x14ac:dyDescent="0.2">
      <c r="A214" s="16"/>
      <c r="B214" s="16"/>
      <c r="C214" s="36" t="s">
        <v>460</v>
      </c>
      <c r="D214" s="42" t="str">
        <f>IF(Source!AE12&lt;&gt;"", Source!AE12," ")</f>
        <v xml:space="preserve"> </v>
      </c>
      <c r="E214" s="42"/>
      <c r="F214" s="42"/>
      <c r="G214" s="42"/>
      <c r="H214" s="42"/>
      <c r="I214" s="16" t="str">
        <f>IF(Source!AD12&lt;&gt;"", Source!AD12," ")</f>
        <v xml:space="preserve"> </v>
      </c>
      <c r="J214" s="36"/>
      <c r="K214" s="16"/>
      <c r="L214" s="16"/>
    </row>
    <row r="215" spans="1:12" ht="14.25" x14ac:dyDescent="0.2">
      <c r="A215" s="16"/>
      <c r="B215" s="16"/>
      <c r="C215" s="16"/>
      <c r="D215" s="47" t="s">
        <v>458</v>
      </c>
      <c r="E215" s="47"/>
      <c r="F215" s="47"/>
      <c r="G215" s="47"/>
      <c r="H215" s="47"/>
      <c r="I215" s="16"/>
      <c r="J215" s="16"/>
      <c r="K215" s="16"/>
      <c r="L215" s="16"/>
    </row>
  </sheetData>
  <mergeCells count="117">
    <mergeCell ref="G201:H201"/>
    <mergeCell ref="B11:K11"/>
    <mergeCell ref="B7:K7"/>
    <mergeCell ref="B9:K9"/>
    <mergeCell ref="G180:H180"/>
    <mergeCell ref="J180:K180"/>
    <mergeCell ref="A180:F180"/>
    <mergeCell ref="J178:K178"/>
    <mergeCell ref="G178:H178"/>
    <mergeCell ref="J176:K176"/>
    <mergeCell ref="G191:H191"/>
    <mergeCell ref="J189:K189"/>
    <mergeCell ref="G189:H189"/>
    <mergeCell ref="J187:K187"/>
    <mergeCell ref="G187:H187"/>
    <mergeCell ref="A184:L184"/>
    <mergeCell ref="A126:L126"/>
    <mergeCell ref="J201:K201"/>
    <mergeCell ref="A201:F201"/>
    <mergeCell ref="G197:H197"/>
    <mergeCell ref="J197:K197"/>
    <mergeCell ref="A197:F197"/>
    <mergeCell ref="G193:H193"/>
    <mergeCell ref="J193:K193"/>
    <mergeCell ref="A193:F193"/>
    <mergeCell ref="J191:K191"/>
    <mergeCell ref="G150:H150"/>
    <mergeCell ref="J144:K144"/>
    <mergeCell ref="G144:H144"/>
    <mergeCell ref="J138:K138"/>
    <mergeCell ref="G138:H138"/>
    <mergeCell ref="J132:K132"/>
    <mergeCell ref="G132:H132"/>
    <mergeCell ref="A36:L36"/>
    <mergeCell ref="A34:L34"/>
    <mergeCell ref="G176:H176"/>
    <mergeCell ref="A174:L174"/>
    <mergeCell ref="G170:H170"/>
    <mergeCell ref="J170:K170"/>
    <mergeCell ref="A170:F170"/>
    <mergeCell ref="J168:K168"/>
    <mergeCell ref="G168:H168"/>
    <mergeCell ref="J162:K162"/>
    <mergeCell ref="J63:K63"/>
    <mergeCell ref="G63:H63"/>
    <mergeCell ref="J53:K53"/>
    <mergeCell ref="G53:H53"/>
    <mergeCell ref="J44:K44"/>
    <mergeCell ref="G44:H44"/>
    <mergeCell ref="J90:K90"/>
    <mergeCell ref="G90:H90"/>
    <mergeCell ref="J81:K81"/>
    <mergeCell ref="G81:H81"/>
    <mergeCell ref="J72:K72"/>
    <mergeCell ref="G72:H72"/>
    <mergeCell ref="D215:H215"/>
    <mergeCell ref="G122:H122"/>
    <mergeCell ref="J122:K122"/>
    <mergeCell ref="A122:F122"/>
    <mergeCell ref="J120:K120"/>
    <mergeCell ref="G120:H120"/>
    <mergeCell ref="G162:H162"/>
    <mergeCell ref="J156:K156"/>
    <mergeCell ref="G156:H156"/>
    <mergeCell ref="J150:K150"/>
    <mergeCell ref="C204:I204"/>
    <mergeCell ref="J204:K204"/>
    <mergeCell ref="C205:I205"/>
    <mergeCell ref="J205:K205"/>
    <mergeCell ref="D209:H209"/>
    <mergeCell ref="D212:H212"/>
    <mergeCell ref="C25:F25"/>
    <mergeCell ref="G25:H25"/>
    <mergeCell ref="I25:J25"/>
    <mergeCell ref="A30:L30"/>
    <mergeCell ref="C203:I203"/>
    <mergeCell ref="J203:K203"/>
    <mergeCell ref="J110:K110"/>
    <mergeCell ref="G110:H110"/>
    <mergeCell ref="J100:K100"/>
    <mergeCell ref="G100:H100"/>
    <mergeCell ref="C23:F23"/>
    <mergeCell ref="G23:H23"/>
    <mergeCell ref="I23:J23"/>
    <mergeCell ref="K23:L23"/>
    <mergeCell ref="C24:F24"/>
    <mergeCell ref="G24:H24"/>
    <mergeCell ref="I24:J24"/>
    <mergeCell ref="K24:L24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B12:K12"/>
    <mergeCell ref="A14:L14"/>
    <mergeCell ref="G17:H17"/>
    <mergeCell ref="I17:J17"/>
    <mergeCell ref="C18:F18"/>
    <mergeCell ref="G18:H18"/>
    <mergeCell ref="I18:J18"/>
    <mergeCell ref="K18:L18"/>
    <mergeCell ref="B2:K2"/>
    <mergeCell ref="B3:K3"/>
    <mergeCell ref="F5:G5"/>
    <mergeCell ref="H5:K5"/>
  </mergeCells>
  <pageMargins left="0.4" right="0.2" top="0.4" bottom="0.4" header="0.2" footer="0.2"/>
  <pageSetup paperSize="9" scale="59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310"/>
  <sheetViews>
    <sheetView workbookViewId="0">
      <selection activeCell="A306" sqref="A306:O30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304</v>
      </c>
      <c r="C12" s="1">
        <v>0</v>
      </c>
      <c r="D12" s="1">
        <f>ROW(A240)</f>
        <v>240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B240</f>
        <v>304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/>
      </c>
      <c r="G18" s="3" t="str">
        <f t="shared" si="0"/>
        <v>Счетчик косвенного включения ставка_(УКРУП)</v>
      </c>
      <c r="H18" s="3"/>
      <c r="I18" s="3"/>
      <c r="J18" s="3"/>
      <c r="K18" s="3"/>
      <c r="L18" s="3"/>
      <c r="M18" s="3"/>
      <c r="N18" s="3"/>
      <c r="O18" s="3">
        <f t="shared" ref="O18:AT18" si="1">O240</f>
        <v>47473.33</v>
      </c>
      <c r="P18" s="3">
        <f t="shared" si="1"/>
        <v>46317.1</v>
      </c>
      <c r="Q18" s="3">
        <f t="shared" si="1"/>
        <v>422.29</v>
      </c>
      <c r="R18" s="3">
        <f t="shared" si="1"/>
        <v>28.93</v>
      </c>
      <c r="S18" s="3">
        <f t="shared" si="1"/>
        <v>733.94</v>
      </c>
      <c r="T18" s="3">
        <f t="shared" si="1"/>
        <v>0</v>
      </c>
      <c r="U18" s="3">
        <f t="shared" si="1"/>
        <v>63.789999999999992</v>
      </c>
      <c r="V18" s="3">
        <f t="shared" si="1"/>
        <v>2.4483999999999999</v>
      </c>
      <c r="W18" s="3">
        <f t="shared" si="1"/>
        <v>0.87</v>
      </c>
      <c r="X18" s="3">
        <f t="shared" si="1"/>
        <v>566.35</v>
      </c>
      <c r="Y18" s="3">
        <f t="shared" si="1"/>
        <v>353.67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45205.83</v>
      </c>
      <c r="AQ18" s="3">
        <f t="shared" si="1"/>
        <v>0</v>
      </c>
      <c r="AR18" s="3">
        <f t="shared" si="1"/>
        <v>48393.35</v>
      </c>
      <c r="AS18" s="3">
        <f t="shared" si="1"/>
        <v>823.07</v>
      </c>
      <c r="AT18" s="3">
        <f t="shared" si="1"/>
        <v>1226.6300000000001</v>
      </c>
      <c r="AU18" s="3">
        <f t="shared" ref="AU18:BZ18" si="2">AU240</f>
        <v>1137.82</v>
      </c>
      <c r="AV18" s="3">
        <f t="shared" si="2"/>
        <v>46317.1</v>
      </c>
      <c r="AW18" s="3">
        <f t="shared" si="2"/>
        <v>1111.27</v>
      </c>
      <c r="AX18" s="3">
        <f t="shared" si="2"/>
        <v>0</v>
      </c>
      <c r="AY18" s="3">
        <f t="shared" si="2"/>
        <v>1111.27</v>
      </c>
      <c r="AZ18" s="3">
        <f t="shared" si="2"/>
        <v>45205.83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CA240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DG240</f>
        <v>298650.67</v>
      </c>
      <c r="DH18" s="4">
        <f t="shared" si="4"/>
        <v>268585</v>
      </c>
      <c r="DI18" s="4">
        <f t="shared" si="4"/>
        <v>4700.5200000000004</v>
      </c>
      <c r="DJ18" s="4">
        <f t="shared" si="4"/>
        <v>999.77</v>
      </c>
      <c r="DK18" s="4">
        <f t="shared" si="4"/>
        <v>25365.15</v>
      </c>
      <c r="DL18" s="4">
        <f t="shared" si="4"/>
        <v>0</v>
      </c>
      <c r="DM18" s="4">
        <f t="shared" si="4"/>
        <v>63.789999999999992</v>
      </c>
      <c r="DN18" s="4">
        <f t="shared" si="4"/>
        <v>2.4483999999999999</v>
      </c>
      <c r="DO18" s="4">
        <f t="shared" si="4"/>
        <v>0.87</v>
      </c>
      <c r="DP18" s="4">
        <f t="shared" si="4"/>
        <v>19573.669999999998</v>
      </c>
      <c r="DQ18" s="4">
        <f t="shared" si="4"/>
        <v>12223.96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262645.87</v>
      </c>
      <c r="EI18" s="4">
        <f t="shared" si="4"/>
        <v>0</v>
      </c>
      <c r="EJ18" s="4">
        <f t="shared" si="4"/>
        <v>330448.3</v>
      </c>
      <c r="EK18" s="4">
        <f t="shared" si="4"/>
        <v>13193.67</v>
      </c>
      <c r="EL18" s="4">
        <f t="shared" si="4"/>
        <v>15285.28</v>
      </c>
      <c r="EM18" s="4">
        <f t="shared" ref="EM18:FR18" si="5">EM240</f>
        <v>39323.480000000003</v>
      </c>
      <c r="EN18" s="4">
        <f t="shared" si="5"/>
        <v>268585</v>
      </c>
      <c r="EO18" s="4">
        <f t="shared" si="5"/>
        <v>5939.13</v>
      </c>
      <c r="EP18" s="4">
        <f t="shared" si="5"/>
        <v>0</v>
      </c>
      <c r="EQ18" s="4">
        <f t="shared" si="5"/>
        <v>5939.13</v>
      </c>
      <c r="ER18" s="4">
        <f t="shared" si="5"/>
        <v>262645.87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FS240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ROW(A210)</f>
        <v>210</v>
      </c>
      <c r="E20" s="1"/>
      <c r="F20" s="1" t="s">
        <v>12</v>
      </c>
      <c r="G20" s="1" t="s">
        <v>12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55" x14ac:dyDescent="0.2">
      <c r="A22" s="3">
        <v>52</v>
      </c>
      <c r="B22" s="3">
        <f t="shared" ref="B22:G22" si="7">B210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O210</f>
        <v>47473.33</v>
      </c>
      <c r="P22" s="3">
        <f t="shared" si="8"/>
        <v>46317.1</v>
      </c>
      <c r="Q22" s="3">
        <f t="shared" si="8"/>
        <v>422.29</v>
      </c>
      <c r="R22" s="3">
        <f t="shared" si="8"/>
        <v>28.93</v>
      </c>
      <c r="S22" s="3">
        <f t="shared" si="8"/>
        <v>733.94</v>
      </c>
      <c r="T22" s="3">
        <f t="shared" si="8"/>
        <v>0</v>
      </c>
      <c r="U22" s="3">
        <f t="shared" si="8"/>
        <v>63.789999999999992</v>
      </c>
      <c r="V22" s="3">
        <f t="shared" si="8"/>
        <v>2.4483999999999999</v>
      </c>
      <c r="W22" s="3">
        <f t="shared" si="8"/>
        <v>0.87</v>
      </c>
      <c r="X22" s="3">
        <f t="shared" si="8"/>
        <v>566.35</v>
      </c>
      <c r="Y22" s="3">
        <f t="shared" si="8"/>
        <v>353.67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45205.83</v>
      </c>
      <c r="AQ22" s="3">
        <f t="shared" si="8"/>
        <v>0</v>
      </c>
      <c r="AR22" s="3">
        <f t="shared" si="8"/>
        <v>48393.35</v>
      </c>
      <c r="AS22" s="3">
        <f t="shared" si="8"/>
        <v>823.07</v>
      </c>
      <c r="AT22" s="3">
        <f t="shared" si="8"/>
        <v>1226.6300000000001</v>
      </c>
      <c r="AU22" s="3">
        <f t="shared" ref="AU22:BZ22" si="9">AU210</f>
        <v>1137.82</v>
      </c>
      <c r="AV22" s="3">
        <f t="shared" si="9"/>
        <v>46317.1</v>
      </c>
      <c r="AW22" s="3">
        <f t="shared" si="9"/>
        <v>1111.27</v>
      </c>
      <c r="AX22" s="3">
        <f t="shared" si="9"/>
        <v>0</v>
      </c>
      <c r="AY22" s="3">
        <f t="shared" si="9"/>
        <v>1111.27</v>
      </c>
      <c r="AZ22" s="3">
        <f t="shared" si="9"/>
        <v>45205.83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CA210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DG210</f>
        <v>298650.67</v>
      </c>
      <c r="DH22" s="4">
        <f t="shared" si="11"/>
        <v>268585</v>
      </c>
      <c r="DI22" s="4">
        <f t="shared" si="11"/>
        <v>4700.5200000000004</v>
      </c>
      <c r="DJ22" s="4">
        <f t="shared" si="11"/>
        <v>999.77</v>
      </c>
      <c r="DK22" s="4">
        <f t="shared" si="11"/>
        <v>25365.15</v>
      </c>
      <c r="DL22" s="4">
        <f t="shared" si="11"/>
        <v>0</v>
      </c>
      <c r="DM22" s="4">
        <f t="shared" si="11"/>
        <v>63.789999999999992</v>
      </c>
      <c r="DN22" s="4">
        <f t="shared" si="11"/>
        <v>2.4483999999999999</v>
      </c>
      <c r="DO22" s="4">
        <f t="shared" si="11"/>
        <v>0.87</v>
      </c>
      <c r="DP22" s="4">
        <f t="shared" si="11"/>
        <v>19573.669999999998</v>
      </c>
      <c r="DQ22" s="4">
        <f t="shared" si="11"/>
        <v>12223.96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262645.87</v>
      </c>
      <c r="EI22" s="4">
        <f t="shared" si="11"/>
        <v>0</v>
      </c>
      <c r="EJ22" s="4">
        <f t="shared" si="11"/>
        <v>330448.3</v>
      </c>
      <c r="EK22" s="4">
        <f t="shared" si="11"/>
        <v>13193.67</v>
      </c>
      <c r="EL22" s="4">
        <f t="shared" si="11"/>
        <v>15285.28</v>
      </c>
      <c r="EM22" s="4">
        <f t="shared" ref="EM22:FR22" si="12">EM210</f>
        <v>39323.480000000003</v>
      </c>
      <c r="EN22" s="4">
        <f t="shared" si="12"/>
        <v>268585</v>
      </c>
      <c r="EO22" s="4">
        <f t="shared" si="12"/>
        <v>5939.13</v>
      </c>
      <c r="EP22" s="4">
        <f t="shared" si="12"/>
        <v>0</v>
      </c>
      <c r="EQ22" s="4">
        <f t="shared" si="12"/>
        <v>5939.13</v>
      </c>
      <c r="ER22" s="4">
        <f t="shared" si="12"/>
        <v>262645.87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FS210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ROW(A49)</f>
        <v>49</v>
      </c>
      <c r="E24" s="1"/>
      <c r="F24" s="1" t="s">
        <v>13</v>
      </c>
      <c r="G24" s="1" t="s">
        <v>14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B49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O49</f>
        <v>943.27</v>
      </c>
      <c r="P26" s="3">
        <f t="shared" si="15"/>
        <v>342.08</v>
      </c>
      <c r="Q26" s="3">
        <f t="shared" si="15"/>
        <v>422.29</v>
      </c>
      <c r="R26" s="3">
        <f t="shared" si="15"/>
        <v>28.93</v>
      </c>
      <c r="S26" s="3">
        <f t="shared" si="15"/>
        <v>178.9</v>
      </c>
      <c r="T26" s="3">
        <f t="shared" si="15"/>
        <v>0</v>
      </c>
      <c r="U26" s="3">
        <f t="shared" si="15"/>
        <v>19.479999999999997</v>
      </c>
      <c r="V26" s="3">
        <f t="shared" si="15"/>
        <v>2.4483999999999999</v>
      </c>
      <c r="W26" s="3">
        <f t="shared" si="15"/>
        <v>0</v>
      </c>
      <c r="X26" s="3">
        <f t="shared" si="15"/>
        <v>205.58</v>
      </c>
      <c r="Y26" s="3">
        <f t="shared" si="15"/>
        <v>131.66</v>
      </c>
      <c r="Z26" s="3">
        <f t="shared" si="15"/>
        <v>0</v>
      </c>
      <c r="AA26" s="3">
        <f t="shared" si="15"/>
        <v>0</v>
      </c>
      <c r="AB26" s="3">
        <f t="shared" si="15"/>
        <v>943.27</v>
      </c>
      <c r="AC26" s="3">
        <f t="shared" si="15"/>
        <v>342.08</v>
      </c>
      <c r="AD26" s="3">
        <f t="shared" si="15"/>
        <v>422.29</v>
      </c>
      <c r="AE26" s="3">
        <f t="shared" si="15"/>
        <v>28.93</v>
      </c>
      <c r="AF26" s="3">
        <f t="shared" si="15"/>
        <v>178.9</v>
      </c>
      <c r="AG26" s="3">
        <f t="shared" si="15"/>
        <v>0</v>
      </c>
      <c r="AH26" s="3">
        <f t="shared" si="15"/>
        <v>19.479999999999997</v>
      </c>
      <c r="AI26" s="3">
        <f t="shared" si="15"/>
        <v>2.4483999999999999</v>
      </c>
      <c r="AJ26" s="3">
        <f t="shared" si="15"/>
        <v>0</v>
      </c>
      <c r="AK26" s="3">
        <f t="shared" si="15"/>
        <v>205.58</v>
      </c>
      <c r="AL26" s="3">
        <f t="shared" si="15"/>
        <v>131.66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1280.51</v>
      </c>
      <c r="AS26" s="3">
        <f t="shared" si="15"/>
        <v>687.05</v>
      </c>
      <c r="AT26" s="3">
        <f t="shared" si="15"/>
        <v>593.46</v>
      </c>
      <c r="AU26" s="3">
        <f t="shared" ref="AU26:BZ26" si="16">AU49</f>
        <v>0</v>
      </c>
      <c r="AV26" s="3">
        <f t="shared" si="16"/>
        <v>342.08</v>
      </c>
      <c r="AW26" s="3">
        <f t="shared" si="16"/>
        <v>342.08</v>
      </c>
      <c r="AX26" s="3">
        <f t="shared" si="16"/>
        <v>0</v>
      </c>
      <c r="AY26" s="3">
        <f t="shared" si="16"/>
        <v>342.08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CA49</f>
        <v>1280.51</v>
      </c>
      <c r="CB26" s="3">
        <f t="shared" si="17"/>
        <v>687.05</v>
      </c>
      <c r="CC26" s="3">
        <f t="shared" si="17"/>
        <v>593.46</v>
      </c>
      <c r="CD26" s="3">
        <f t="shared" si="17"/>
        <v>0</v>
      </c>
      <c r="CE26" s="3">
        <f t="shared" si="17"/>
        <v>342.08</v>
      </c>
      <c r="CF26" s="3">
        <f t="shared" si="17"/>
        <v>342.08</v>
      </c>
      <c r="CG26" s="3">
        <f t="shared" si="17"/>
        <v>0</v>
      </c>
      <c r="CH26" s="3">
        <f t="shared" si="17"/>
        <v>342.08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DG49</f>
        <v>13839.81</v>
      </c>
      <c r="DH26" s="4">
        <f t="shared" si="18"/>
        <v>2956.32</v>
      </c>
      <c r="DI26" s="4">
        <f t="shared" si="18"/>
        <v>4700.5200000000004</v>
      </c>
      <c r="DJ26" s="4">
        <f t="shared" si="18"/>
        <v>999.77</v>
      </c>
      <c r="DK26" s="4">
        <f t="shared" si="18"/>
        <v>6182.97</v>
      </c>
      <c r="DL26" s="4">
        <f t="shared" si="18"/>
        <v>0</v>
      </c>
      <c r="DM26" s="4">
        <f t="shared" si="18"/>
        <v>19.479999999999997</v>
      </c>
      <c r="DN26" s="4">
        <f t="shared" si="18"/>
        <v>2.4483999999999999</v>
      </c>
      <c r="DO26" s="4">
        <f t="shared" si="18"/>
        <v>0</v>
      </c>
      <c r="DP26" s="4">
        <f t="shared" si="18"/>
        <v>7105.25</v>
      </c>
      <c r="DQ26" s="4">
        <f t="shared" si="18"/>
        <v>4551.08</v>
      </c>
      <c r="DR26" s="4">
        <f t="shared" si="18"/>
        <v>0</v>
      </c>
      <c r="DS26" s="4">
        <f t="shared" si="18"/>
        <v>0</v>
      </c>
      <c r="DT26" s="4">
        <f t="shared" si="18"/>
        <v>13839.81</v>
      </c>
      <c r="DU26" s="4">
        <f t="shared" si="18"/>
        <v>2956.32</v>
      </c>
      <c r="DV26" s="4">
        <f t="shared" si="18"/>
        <v>4700.5200000000004</v>
      </c>
      <c r="DW26" s="4">
        <f t="shared" si="18"/>
        <v>999.77</v>
      </c>
      <c r="DX26" s="4">
        <f t="shared" si="18"/>
        <v>6182.97</v>
      </c>
      <c r="DY26" s="4">
        <f t="shared" si="18"/>
        <v>0</v>
      </c>
      <c r="DZ26" s="4">
        <f t="shared" si="18"/>
        <v>19.479999999999997</v>
      </c>
      <c r="EA26" s="4">
        <f t="shared" si="18"/>
        <v>2.4483999999999999</v>
      </c>
      <c r="EB26" s="4">
        <f t="shared" si="18"/>
        <v>0</v>
      </c>
      <c r="EC26" s="4">
        <f t="shared" si="18"/>
        <v>7105.25</v>
      </c>
      <c r="ED26" s="4">
        <f t="shared" si="18"/>
        <v>4551.08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25496.14</v>
      </c>
      <c r="EK26" s="4">
        <f t="shared" si="18"/>
        <v>12436.04</v>
      </c>
      <c r="EL26" s="4">
        <f t="shared" si="18"/>
        <v>13060.1</v>
      </c>
      <c r="EM26" s="4">
        <f t="shared" ref="EM26:FR26" si="19">EM49</f>
        <v>0</v>
      </c>
      <c r="EN26" s="4">
        <f t="shared" si="19"/>
        <v>2956.32</v>
      </c>
      <c r="EO26" s="4">
        <f t="shared" si="19"/>
        <v>2956.32</v>
      </c>
      <c r="EP26" s="4">
        <f t="shared" si="19"/>
        <v>0</v>
      </c>
      <c r="EQ26" s="4">
        <f t="shared" si="19"/>
        <v>2956.32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FS49</f>
        <v>25496.14</v>
      </c>
      <c r="FT26" s="4">
        <f t="shared" si="20"/>
        <v>12436.04</v>
      </c>
      <c r="FU26" s="4">
        <f t="shared" si="20"/>
        <v>13060.1</v>
      </c>
      <c r="FV26" s="4">
        <f t="shared" si="20"/>
        <v>0</v>
      </c>
      <c r="FW26" s="4">
        <f t="shared" si="20"/>
        <v>2956.32</v>
      </c>
      <c r="FX26" s="4">
        <f t="shared" si="20"/>
        <v>2956.32</v>
      </c>
      <c r="FY26" s="4">
        <f t="shared" si="20"/>
        <v>0</v>
      </c>
      <c r="FZ26" s="4">
        <f t="shared" si="20"/>
        <v>2956.32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ROW(SmtRes!A5)</f>
        <v>5</v>
      </c>
      <c r="D28" s="2">
        <f>ROW(EtalonRes!A5)</f>
        <v>5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3</v>
      </c>
      <c r="J28" s="2">
        <v>0</v>
      </c>
      <c r="K28" s="2">
        <v>3</v>
      </c>
      <c r="L28" s="2"/>
      <c r="M28" s="2"/>
      <c r="N28" s="2"/>
      <c r="O28" s="2">
        <f t="shared" ref="O28:O47" si="21">ROUND(CP28,2)</f>
        <v>154.44</v>
      </c>
      <c r="P28" s="2">
        <f t="shared" ref="P28:P47" si="22">ROUND(CQ28*I28,2)</f>
        <v>0</v>
      </c>
      <c r="Q28" s="2">
        <f t="shared" ref="Q28:Q47" si="23">ROUND(CR28*I28,2)</f>
        <v>132.54</v>
      </c>
      <c r="R28" s="2">
        <f t="shared" ref="R28:R47" si="24">ROUND(CS28*I28,2)</f>
        <v>4.8600000000000003</v>
      </c>
      <c r="S28" s="2">
        <f t="shared" ref="S28:S47" si="25">ROUND(CT28*I28,2)</f>
        <v>21.9</v>
      </c>
      <c r="T28" s="2">
        <f t="shared" ref="T28:T47" si="26">ROUND(CU28*I28,2)</f>
        <v>0</v>
      </c>
      <c r="U28" s="2">
        <f t="shared" ref="U28:U47" si="27">CV28*I28</f>
        <v>2.73</v>
      </c>
      <c r="V28" s="2">
        <f t="shared" ref="V28:V47" si="28">CW28*I28</f>
        <v>0.36</v>
      </c>
      <c r="W28" s="2">
        <f t="shared" ref="W28:W47" si="29">ROUND(CX28*I28,2)</f>
        <v>0</v>
      </c>
      <c r="X28" s="2">
        <f t="shared" ref="X28:X47" si="30">ROUND(CY28,2)</f>
        <v>26.76</v>
      </c>
      <c r="Y28" s="2">
        <f t="shared" ref="Y28:Y47" si="31">ROUND(CZ28,2)</f>
        <v>17.39</v>
      </c>
      <c r="Z28" s="2"/>
      <c r="AA28" s="2">
        <v>111272022</v>
      </c>
      <c r="AB28" s="2">
        <f t="shared" ref="AB28:AB47" si="32">ROUND((AC28+AD28+AF28),6)</f>
        <v>51.48</v>
      </c>
      <c r="AC28" s="2">
        <f t="shared" ref="AC28:AC47" si="33">ROUND((ES28),6)</f>
        <v>0</v>
      </c>
      <c r="AD28" s="2">
        <f t="shared" ref="AD28:AD47" si="34">ROUND((((ET28)-(EU28))+AE28),6)</f>
        <v>44.18</v>
      </c>
      <c r="AE28" s="2">
        <f t="shared" ref="AE28:AE47" si="35">ROUND((EU28),6)</f>
        <v>1.62</v>
      </c>
      <c r="AF28" s="2">
        <f t="shared" ref="AF28:AF47" si="36">ROUND((EV28),6)</f>
        <v>7.3</v>
      </c>
      <c r="AG28" s="2">
        <f t="shared" ref="AG28:AG47" si="37">ROUND((AP28),6)</f>
        <v>0</v>
      </c>
      <c r="AH28" s="2">
        <f t="shared" ref="AH28:AH47" si="38">(EW28)</f>
        <v>0.91</v>
      </c>
      <c r="AI28" s="2">
        <f t="shared" ref="AI28:AI47" si="39">(EX28)</f>
        <v>0.12</v>
      </c>
      <c r="AJ28" s="2">
        <f t="shared" ref="AJ28:AJ47" si="40">(AS28)</f>
        <v>0</v>
      </c>
      <c r="AK28" s="2">
        <v>51.48</v>
      </c>
      <c r="AL28" s="2">
        <v>0</v>
      </c>
      <c r="AM28" s="2">
        <v>44.18</v>
      </c>
      <c r="AN28" s="2">
        <v>1.62</v>
      </c>
      <c r="AO28" s="2">
        <v>7.3</v>
      </c>
      <c r="AP28" s="2">
        <v>0</v>
      </c>
      <c r="AQ28" s="2">
        <v>0.91</v>
      </c>
      <c r="AR28" s="2">
        <v>0.12</v>
      </c>
      <c r="AS28" s="2">
        <v>0</v>
      </c>
      <c r="AT28" s="2">
        <v>100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4</v>
      </c>
      <c r="BE28" s="2" t="s">
        <v>4</v>
      </c>
      <c r="BF28" s="2" t="s">
        <v>4</v>
      </c>
      <c r="BG28" s="2" t="s">
        <v>4</v>
      </c>
      <c r="BH28" s="2">
        <v>0</v>
      </c>
      <c r="BI28" s="2">
        <v>1</v>
      </c>
      <c r="BJ28" s="2" t="s">
        <v>19</v>
      </c>
      <c r="BK28" s="2"/>
      <c r="BL28" s="2"/>
      <c r="BM28" s="2">
        <v>34001</v>
      </c>
      <c r="BN28" s="2">
        <v>0</v>
      </c>
      <c r="BO28" s="2" t="s">
        <v>4</v>
      </c>
      <c r="BP28" s="2">
        <v>0</v>
      </c>
      <c r="BQ28" s="2">
        <v>2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4</v>
      </c>
      <c r="BZ28" s="2">
        <v>100</v>
      </c>
      <c r="CA28" s="2">
        <v>65</v>
      </c>
      <c r="CB28" s="2" t="s">
        <v>4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4</v>
      </c>
      <c r="CO28" s="2">
        <v>0</v>
      </c>
      <c r="CP28" s="2">
        <f t="shared" ref="CP28:CP47" si="41">(P28+Q28+S28)</f>
        <v>154.44</v>
      </c>
      <c r="CQ28" s="2">
        <f t="shared" ref="CQ28:CQ47" si="42">AC28*BC28</f>
        <v>0</v>
      </c>
      <c r="CR28" s="2">
        <f t="shared" ref="CR28:CR47" si="43">AD28*BB28</f>
        <v>44.18</v>
      </c>
      <c r="CS28" s="2">
        <f t="shared" ref="CS28:CS47" si="44">AE28*BS28</f>
        <v>1.62</v>
      </c>
      <c r="CT28" s="2">
        <f t="shared" ref="CT28:CT47" si="45">AF28*BA28</f>
        <v>7.3</v>
      </c>
      <c r="CU28" s="2">
        <f t="shared" ref="CU28:CU47" si="46">AG28</f>
        <v>0</v>
      </c>
      <c r="CV28" s="2">
        <f t="shared" ref="CV28:CV47" si="47">AH28</f>
        <v>0.91</v>
      </c>
      <c r="CW28" s="2">
        <f t="shared" ref="CW28:CW47" si="48">AI28</f>
        <v>0.12</v>
      </c>
      <c r="CX28" s="2">
        <f t="shared" ref="CX28:CX47" si="49">AJ28</f>
        <v>0</v>
      </c>
      <c r="CY28" s="2">
        <f t="shared" ref="CY28:CY47" si="50">(((S28+R28)*AT28)/100)</f>
        <v>26.76</v>
      </c>
      <c r="CZ28" s="2">
        <f t="shared" ref="CZ28:CZ47" si="51">(((S28+R28)*AU28)/100)</f>
        <v>17.393999999999998</v>
      </c>
      <c r="DA28" s="2"/>
      <c r="DB28" s="2"/>
      <c r="DC28" s="2" t="s">
        <v>4</v>
      </c>
      <c r="DD28" s="2" t="s">
        <v>4</v>
      </c>
      <c r="DE28" s="2" t="s">
        <v>4</v>
      </c>
      <c r="DF28" s="2" t="s">
        <v>4</v>
      </c>
      <c r="DG28" s="2" t="s">
        <v>4</v>
      </c>
      <c r="DH28" s="2" t="s">
        <v>4</v>
      </c>
      <c r="DI28" s="2" t="s">
        <v>4</v>
      </c>
      <c r="DJ28" s="2" t="s">
        <v>4</v>
      </c>
      <c r="DK28" s="2" t="s">
        <v>4</v>
      </c>
      <c r="DL28" s="2" t="s">
        <v>4</v>
      </c>
      <c r="DM28" s="2" t="s">
        <v>4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4</v>
      </c>
      <c r="EA28" s="2" t="s">
        <v>4</v>
      </c>
      <c r="EB28" s="2" t="s">
        <v>4</v>
      </c>
      <c r="EC28" s="2" t="s">
        <v>4</v>
      </c>
      <c r="ED28" s="2"/>
      <c r="EE28" s="2">
        <v>102577200</v>
      </c>
      <c r="EF28" s="2">
        <v>2</v>
      </c>
      <c r="EG28" s="2" t="s">
        <v>20</v>
      </c>
      <c r="EH28" s="2">
        <v>0</v>
      </c>
      <c r="EI28" s="2" t="s">
        <v>4</v>
      </c>
      <c r="EJ28" s="2">
        <v>1</v>
      </c>
      <c r="EK28" s="2">
        <v>34001</v>
      </c>
      <c r="EL28" s="2" t="s">
        <v>21</v>
      </c>
      <c r="EM28" s="2" t="s">
        <v>22</v>
      </c>
      <c r="EN28" s="2"/>
      <c r="EO28" s="2" t="s">
        <v>4</v>
      </c>
      <c r="EP28" s="2"/>
      <c r="EQ28" s="2">
        <v>131072</v>
      </c>
      <c r="ER28" s="2">
        <v>51.48</v>
      </c>
      <c r="ES28" s="2">
        <v>0</v>
      </c>
      <c r="ET28" s="2">
        <v>44.18</v>
      </c>
      <c r="EU28" s="2">
        <v>1.62</v>
      </c>
      <c r="EV28" s="2">
        <v>7.3</v>
      </c>
      <c r="EW28" s="2">
        <v>0.91</v>
      </c>
      <c r="EX28" s="2">
        <v>0.12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47" si="52">ROUND(IF(AND(BH28=3,BI28=3),P28,0),2)</f>
        <v>0</v>
      </c>
      <c r="FS28" s="2">
        <v>0</v>
      </c>
      <c r="FT28" s="2"/>
      <c r="FU28" s="2"/>
      <c r="FV28" s="2"/>
      <c r="FW28" s="2"/>
      <c r="FX28" s="2">
        <v>100</v>
      </c>
      <c r="FY28" s="2">
        <v>65</v>
      </c>
      <c r="FZ28" s="2"/>
      <c r="GA28" s="2" t="s">
        <v>4</v>
      </c>
      <c r="GB28" s="2"/>
      <c r="GC28" s="2"/>
      <c r="GD28" s="2">
        <v>1</v>
      </c>
      <c r="GE28" s="2"/>
      <c r="GF28" s="2">
        <v>-872644575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47" si="53">ROUND(IF(AND(BH28=3,BI28=3,FS28&lt;&gt;0),P28,0),2)</f>
        <v>0</v>
      </c>
      <c r="GM28" s="2">
        <f t="shared" ref="GM28:GM47" si="54">ROUND(O28+X28+Y28,2)+GX28</f>
        <v>198.59</v>
      </c>
      <c r="GN28" s="2">
        <f t="shared" ref="GN28:GN47" si="55">IF(OR(BI28=0,BI28=1),ROUND(O28+X28+Y28,2),0)</f>
        <v>198.59</v>
      </c>
      <c r="GO28" s="2">
        <f t="shared" ref="GO28:GO47" si="56">IF(BI28=2,ROUND(O28+X28+Y28,2),0)</f>
        <v>0</v>
      </c>
      <c r="GP28" s="2">
        <f t="shared" ref="GP28:GP47" si="57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4</v>
      </c>
      <c r="GV28" s="2">
        <f t="shared" ref="GV28:GV47" si="58">ROUND((GT28),6)</f>
        <v>0</v>
      </c>
      <c r="GW28" s="2">
        <v>1</v>
      </c>
      <c r="GX28" s="2">
        <f t="shared" ref="GX28:GX47" si="59">ROUND(HC28*I28,2)</f>
        <v>0</v>
      </c>
      <c r="GY28" s="2"/>
      <c r="GZ28" s="2"/>
      <c r="HA28" s="2">
        <v>0</v>
      </c>
      <c r="HB28" s="2">
        <v>0</v>
      </c>
      <c r="HC28" s="2">
        <f t="shared" ref="HC28:HC47" si="60">GV28*GW28</f>
        <v>0</v>
      </c>
      <c r="HD28" s="2"/>
      <c r="HE28" s="2" t="s">
        <v>4</v>
      </c>
      <c r="HF28" s="2" t="s">
        <v>4</v>
      </c>
      <c r="HG28" s="2"/>
      <c r="HH28" s="2"/>
      <c r="HI28" s="2"/>
      <c r="HJ28" s="2"/>
      <c r="HK28" s="2"/>
      <c r="HL28" s="2"/>
      <c r="HM28" s="2" t="s">
        <v>4</v>
      </c>
      <c r="HN28" s="2" t="s">
        <v>4</v>
      </c>
      <c r="HO28" s="2" t="s">
        <v>4</v>
      </c>
      <c r="HP28" s="2" t="s">
        <v>4</v>
      </c>
      <c r="HQ28" s="2" t="s">
        <v>4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ROW(SmtRes!A10)</f>
        <v>10</v>
      </c>
      <c r="D29">
        <f>ROW(EtalonRes!A10)</f>
        <v>10</v>
      </c>
      <c r="E29" t="s">
        <v>15</v>
      </c>
      <c r="F29" t="s">
        <v>16</v>
      </c>
      <c r="G29" t="s">
        <v>17</v>
      </c>
      <c r="H29" t="s">
        <v>18</v>
      </c>
      <c r="I29">
        <v>3</v>
      </c>
      <c r="J29">
        <v>0</v>
      </c>
      <c r="K29">
        <v>3</v>
      </c>
      <c r="O29">
        <f t="shared" si="21"/>
        <v>2686.64</v>
      </c>
      <c r="P29">
        <f t="shared" si="22"/>
        <v>0</v>
      </c>
      <c r="Q29">
        <f t="shared" si="23"/>
        <v>1929.78</v>
      </c>
      <c r="R29">
        <f t="shared" si="24"/>
        <v>167.96</v>
      </c>
      <c r="S29">
        <f t="shared" si="25"/>
        <v>756.86</v>
      </c>
      <c r="T29">
        <f t="shared" si="26"/>
        <v>0</v>
      </c>
      <c r="U29">
        <f t="shared" si="27"/>
        <v>2.73</v>
      </c>
      <c r="V29">
        <f t="shared" si="28"/>
        <v>0.36</v>
      </c>
      <c r="W29">
        <f t="shared" si="29"/>
        <v>0</v>
      </c>
      <c r="X29">
        <f t="shared" si="30"/>
        <v>924.82</v>
      </c>
      <c r="Y29">
        <f t="shared" si="31"/>
        <v>601.13</v>
      </c>
      <c r="AA29">
        <v>111272020</v>
      </c>
      <c r="AB29">
        <f t="shared" si="32"/>
        <v>51.48</v>
      </c>
      <c r="AC29">
        <f t="shared" si="33"/>
        <v>0</v>
      </c>
      <c r="AD29">
        <f t="shared" si="34"/>
        <v>44.18</v>
      </c>
      <c r="AE29">
        <f t="shared" si="35"/>
        <v>1.62</v>
      </c>
      <c r="AF29">
        <f t="shared" si="36"/>
        <v>7.3</v>
      </c>
      <c r="AG29">
        <f t="shared" si="37"/>
        <v>0</v>
      </c>
      <c r="AH29">
        <f t="shared" si="38"/>
        <v>0.91</v>
      </c>
      <c r="AI29">
        <f t="shared" si="39"/>
        <v>0.12</v>
      </c>
      <c r="AJ29">
        <f t="shared" si="40"/>
        <v>0</v>
      </c>
      <c r="AK29">
        <v>51.48</v>
      </c>
      <c r="AL29">
        <v>0</v>
      </c>
      <c r="AM29">
        <v>44.18</v>
      </c>
      <c r="AN29">
        <v>1.62</v>
      </c>
      <c r="AO29">
        <v>7.3</v>
      </c>
      <c r="AP29">
        <v>0</v>
      </c>
      <c r="AQ29">
        <v>0.91</v>
      </c>
      <c r="AR29">
        <v>0.12</v>
      </c>
      <c r="AS29">
        <v>0</v>
      </c>
      <c r="AT29">
        <v>100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14.56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19</v>
      </c>
      <c r="BM29">
        <v>34001</v>
      </c>
      <c r="BN29">
        <v>0</v>
      </c>
      <c r="BO29" t="s">
        <v>16</v>
      </c>
      <c r="BP29">
        <v>1</v>
      </c>
      <c r="BQ29">
        <v>2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100</v>
      </c>
      <c r="CA29">
        <v>65</v>
      </c>
      <c r="CB29" t="s">
        <v>4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 t="shared" si="41"/>
        <v>2686.64</v>
      </c>
      <c r="CQ29">
        <f t="shared" si="42"/>
        <v>0</v>
      </c>
      <c r="CR29">
        <f t="shared" si="43"/>
        <v>643.26080000000002</v>
      </c>
      <c r="CS29">
        <f t="shared" si="44"/>
        <v>55.987200000000009</v>
      </c>
      <c r="CT29">
        <f t="shared" si="45"/>
        <v>252.28800000000001</v>
      </c>
      <c r="CU29">
        <f t="shared" si="46"/>
        <v>0</v>
      </c>
      <c r="CV29">
        <f t="shared" si="47"/>
        <v>0.91</v>
      </c>
      <c r="CW29">
        <f t="shared" si="48"/>
        <v>0.12</v>
      </c>
      <c r="CX29">
        <f t="shared" si="49"/>
        <v>0</v>
      </c>
      <c r="CY29">
        <f t="shared" si="50"/>
        <v>924.82</v>
      </c>
      <c r="CZ29">
        <f t="shared" si="51"/>
        <v>601.13300000000004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102577200</v>
      </c>
      <c r="EF29">
        <v>2</v>
      </c>
      <c r="EG29" t="s">
        <v>20</v>
      </c>
      <c r="EH29">
        <v>0</v>
      </c>
      <c r="EI29" t="s">
        <v>4</v>
      </c>
      <c r="EJ29">
        <v>1</v>
      </c>
      <c r="EK29">
        <v>34001</v>
      </c>
      <c r="EL29" t="s">
        <v>21</v>
      </c>
      <c r="EM29" t="s">
        <v>22</v>
      </c>
      <c r="EO29" t="s">
        <v>4</v>
      </c>
      <c r="EQ29">
        <v>131072</v>
      </c>
      <c r="ER29">
        <v>51.48</v>
      </c>
      <c r="ES29">
        <v>0</v>
      </c>
      <c r="ET29">
        <v>44.18</v>
      </c>
      <c r="EU29">
        <v>1.62</v>
      </c>
      <c r="EV29">
        <v>7.3</v>
      </c>
      <c r="EW29">
        <v>0.91</v>
      </c>
      <c r="EX29">
        <v>0.12</v>
      </c>
      <c r="EY29">
        <v>0</v>
      </c>
      <c r="FQ29">
        <v>0</v>
      </c>
      <c r="FR29">
        <f t="shared" si="52"/>
        <v>0</v>
      </c>
      <c r="FS29">
        <v>0</v>
      </c>
      <c r="FX29">
        <v>100</v>
      </c>
      <c r="FY29">
        <v>65</v>
      </c>
      <c r="GA29" t="s">
        <v>4</v>
      </c>
      <c r="GD29">
        <v>1</v>
      </c>
      <c r="GF29">
        <v>-872644575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53"/>
        <v>0</v>
      </c>
      <c r="GM29">
        <f t="shared" si="54"/>
        <v>4212.59</v>
      </c>
      <c r="GN29">
        <f t="shared" si="55"/>
        <v>4212.59</v>
      </c>
      <c r="GO29">
        <f t="shared" si="56"/>
        <v>0</v>
      </c>
      <c r="GP29">
        <f t="shared" si="57"/>
        <v>0</v>
      </c>
      <c r="GR29">
        <v>0</v>
      </c>
      <c r="GS29">
        <v>3</v>
      </c>
      <c r="GT29">
        <v>0</v>
      </c>
      <c r="GU29" t="s">
        <v>4</v>
      </c>
      <c r="GV29">
        <f t="shared" si="58"/>
        <v>0</v>
      </c>
      <c r="GW29">
        <v>1</v>
      </c>
      <c r="GX29">
        <f t="shared" si="59"/>
        <v>0</v>
      </c>
      <c r="HA29">
        <v>0</v>
      </c>
      <c r="HB29">
        <v>0</v>
      </c>
      <c r="HC29">
        <f t="shared" si="60"/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55" x14ac:dyDescent="0.2">
      <c r="A30" s="2">
        <v>17</v>
      </c>
      <c r="B30" s="2">
        <v>1</v>
      </c>
      <c r="C30" s="2">
        <f>ROW(SmtRes!A20)</f>
        <v>20</v>
      </c>
      <c r="D30" s="2">
        <f>ROW(EtalonRes!A28)</f>
        <v>28</v>
      </c>
      <c r="E30" s="2" t="s">
        <v>23</v>
      </c>
      <c r="F30" s="2" t="s">
        <v>24</v>
      </c>
      <c r="G30" s="2" t="s">
        <v>25</v>
      </c>
      <c r="H30" s="2" t="s">
        <v>26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 t="shared" si="21"/>
        <v>203.4</v>
      </c>
      <c r="P30" s="2">
        <f t="shared" si="22"/>
        <v>45.11</v>
      </c>
      <c r="Q30" s="2">
        <f t="shared" si="23"/>
        <v>124.62</v>
      </c>
      <c r="R30" s="2">
        <f t="shared" si="24"/>
        <v>9.0500000000000007</v>
      </c>
      <c r="S30" s="2">
        <f t="shared" si="25"/>
        <v>33.67</v>
      </c>
      <c r="T30" s="2">
        <f t="shared" si="26"/>
        <v>0</v>
      </c>
      <c r="U30" s="2">
        <f t="shared" si="27"/>
        <v>3.8</v>
      </c>
      <c r="V30" s="2">
        <f t="shared" si="28"/>
        <v>0.78</v>
      </c>
      <c r="W30" s="2">
        <f t="shared" si="29"/>
        <v>0</v>
      </c>
      <c r="X30" s="2">
        <f t="shared" si="30"/>
        <v>44.86</v>
      </c>
      <c r="Y30" s="2">
        <f t="shared" si="31"/>
        <v>25.63</v>
      </c>
      <c r="Z30" s="2"/>
      <c r="AA30" s="2">
        <v>111272022</v>
      </c>
      <c r="AB30" s="2">
        <f t="shared" si="32"/>
        <v>203.4</v>
      </c>
      <c r="AC30" s="2">
        <f t="shared" si="33"/>
        <v>45.11</v>
      </c>
      <c r="AD30" s="2">
        <f t="shared" si="34"/>
        <v>124.62</v>
      </c>
      <c r="AE30" s="2">
        <f t="shared" si="35"/>
        <v>9.0500000000000007</v>
      </c>
      <c r="AF30" s="2">
        <f t="shared" si="36"/>
        <v>33.67</v>
      </c>
      <c r="AG30" s="2">
        <f t="shared" si="37"/>
        <v>0</v>
      </c>
      <c r="AH30" s="2">
        <f t="shared" si="38"/>
        <v>3.8</v>
      </c>
      <c r="AI30" s="2">
        <f t="shared" si="39"/>
        <v>0.78</v>
      </c>
      <c r="AJ30" s="2">
        <f t="shared" si="40"/>
        <v>0</v>
      </c>
      <c r="AK30" s="2">
        <v>203.4</v>
      </c>
      <c r="AL30" s="2">
        <v>45.11</v>
      </c>
      <c r="AM30" s="2">
        <v>124.62</v>
      </c>
      <c r="AN30" s="2">
        <v>9.0500000000000007</v>
      </c>
      <c r="AO30" s="2">
        <v>33.67</v>
      </c>
      <c r="AP30" s="2">
        <v>0</v>
      </c>
      <c r="AQ30" s="2">
        <v>3.8</v>
      </c>
      <c r="AR30" s="2">
        <v>0.78</v>
      </c>
      <c r="AS30" s="2">
        <v>0</v>
      </c>
      <c r="AT30" s="2">
        <v>105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4</v>
      </c>
      <c r="BE30" s="2" t="s">
        <v>4</v>
      </c>
      <c r="BF30" s="2" t="s">
        <v>4</v>
      </c>
      <c r="BG30" s="2" t="s">
        <v>4</v>
      </c>
      <c r="BH30" s="2">
        <v>0</v>
      </c>
      <c r="BI30" s="2">
        <v>1</v>
      </c>
      <c r="BJ30" s="2" t="s">
        <v>27</v>
      </c>
      <c r="BK30" s="2"/>
      <c r="BL30" s="2"/>
      <c r="BM30" s="2">
        <v>33001</v>
      </c>
      <c r="BN30" s="2">
        <v>0</v>
      </c>
      <c r="BO30" s="2" t="s">
        <v>4</v>
      </c>
      <c r="BP30" s="2">
        <v>0</v>
      </c>
      <c r="BQ30" s="2">
        <v>2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4</v>
      </c>
      <c r="BZ30" s="2">
        <v>105</v>
      </c>
      <c r="CA30" s="2">
        <v>60</v>
      </c>
      <c r="CB30" s="2" t="s">
        <v>4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4</v>
      </c>
      <c r="CO30" s="2">
        <v>0</v>
      </c>
      <c r="CP30" s="2">
        <f t="shared" si="41"/>
        <v>203.40000000000003</v>
      </c>
      <c r="CQ30" s="2">
        <f t="shared" si="42"/>
        <v>45.11</v>
      </c>
      <c r="CR30" s="2">
        <f t="shared" si="43"/>
        <v>124.62</v>
      </c>
      <c r="CS30" s="2">
        <f t="shared" si="44"/>
        <v>9.0500000000000007</v>
      </c>
      <c r="CT30" s="2">
        <f t="shared" si="45"/>
        <v>33.67</v>
      </c>
      <c r="CU30" s="2">
        <f t="shared" si="46"/>
        <v>0</v>
      </c>
      <c r="CV30" s="2">
        <f t="shared" si="47"/>
        <v>3.8</v>
      </c>
      <c r="CW30" s="2">
        <f t="shared" si="48"/>
        <v>0.78</v>
      </c>
      <c r="CX30" s="2">
        <f t="shared" si="49"/>
        <v>0</v>
      </c>
      <c r="CY30" s="2">
        <f t="shared" si="50"/>
        <v>44.855999999999995</v>
      </c>
      <c r="CZ30" s="2">
        <f t="shared" si="51"/>
        <v>25.631999999999998</v>
      </c>
      <c r="DA30" s="2"/>
      <c r="DB30" s="2"/>
      <c r="DC30" s="2" t="s">
        <v>4</v>
      </c>
      <c r="DD30" s="2" t="s">
        <v>4</v>
      </c>
      <c r="DE30" s="2" t="s">
        <v>4</v>
      </c>
      <c r="DF30" s="2" t="s">
        <v>4</v>
      </c>
      <c r="DG30" s="2" t="s">
        <v>4</v>
      </c>
      <c r="DH30" s="2" t="s">
        <v>4</v>
      </c>
      <c r="DI30" s="2" t="s">
        <v>4</v>
      </c>
      <c r="DJ30" s="2" t="s">
        <v>4</v>
      </c>
      <c r="DK30" s="2" t="s">
        <v>4</v>
      </c>
      <c r="DL30" s="2" t="s">
        <v>4</v>
      </c>
      <c r="DM30" s="2" t="s">
        <v>4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26</v>
      </c>
      <c r="DW30" s="2" t="s">
        <v>26</v>
      </c>
      <c r="DX30" s="2">
        <v>1</v>
      </c>
      <c r="DY30" s="2"/>
      <c r="DZ30" s="2" t="s">
        <v>4</v>
      </c>
      <c r="EA30" s="2" t="s">
        <v>4</v>
      </c>
      <c r="EB30" s="2" t="s">
        <v>4</v>
      </c>
      <c r="EC30" s="2" t="s">
        <v>4</v>
      </c>
      <c r="ED30" s="2"/>
      <c r="EE30" s="2">
        <v>102577199</v>
      </c>
      <c r="EF30" s="2">
        <v>2</v>
      </c>
      <c r="EG30" s="2" t="s">
        <v>20</v>
      </c>
      <c r="EH30" s="2">
        <v>0</v>
      </c>
      <c r="EI30" s="2" t="s">
        <v>4</v>
      </c>
      <c r="EJ30" s="2">
        <v>1</v>
      </c>
      <c r="EK30" s="2">
        <v>33001</v>
      </c>
      <c r="EL30" s="2" t="s">
        <v>28</v>
      </c>
      <c r="EM30" s="2" t="s">
        <v>29</v>
      </c>
      <c r="EN30" s="2"/>
      <c r="EO30" s="2" t="s">
        <v>4</v>
      </c>
      <c r="EP30" s="2"/>
      <c r="EQ30" s="2">
        <v>131072</v>
      </c>
      <c r="ER30" s="2">
        <v>203.4</v>
      </c>
      <c r="ES30" s="2">
        <v>45.11</v>
      </c>
      <c r="ET30" s="2">
        <v>124.62</v>
      </c>
      <c r="EU30" s="2">
        <v>9.0500000000000007</v>
      </c>
      <c r="EV30" s="2">
        <v>33.67</v>
      </c>
      <c r="EW30" s="2">
        <v>3.8</v>
      </c>
      <c r="EX30" s="2">
        <v>0.78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52"/>
        <v>0</v>
      </c>
      <c r="FS30" s="2">
        <v>0</v>
      </c>
      <c r="FT30" s="2"/>
      <c r="FU30" s="2"/>
      <c r="FV30" s="2"/>
      <c r="FW30" s="2"/>
      <c r="FX30" s="2">
        <v>105</v>
      </c>
      <c r="FY30" s="2">
        <v>60</v>
      </c>
      <c r="FZ30" s="2"/>
      <c r="GA30" s="2" t="s">
        <v>4</v>
      </c>
      <c r="GB30" s="2"/>
      <c r="GC30" s="2"/>
      <c r="GD30" s="2">
        <v>1</v>
      </c>
      <c r="GE30" s="2"/>
      <c r="GF30" s="2">
        <v>-1187364684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53"/>
        <v>0</v>
      </c>
      <c r="GM30" s="2">
        <f t="shared" si="54"/>
        <v>273.89</v>
      </c>
      <c r="GN30" s="2">
        <f t="shared" si="55"/>
        <v>273.89</v>
      </c>
      <c r="GO30" s="2">
        <f t="shared" si="56"/>
        <v>0</v>
      </c>
      <c r="GP30" s="2">
        <f t="shared" si="57"/>
        <v>0</v>
      </c>
      <c r="GQ30" s="2"/>
      <c r="GR30" s="2">
        <v>0</v>
      </c>
      <c r="GS30" s="2">
        <v>3</v>
      </c>
      <c r="GT30" s="2">
        <v>0</v>
      </c>
      <c r="GU30" s="2" t="s">
        <v>4</v>
      </c>
      <c r="GV30" s="2">
        <f t="shared" si="58"/>
        <v>0</v>
      </c>
      <c r="GW30" s="2">
        <v>1</v>
      </c>
      <c r="GX30" s="2">
        <f t="shared" si="59"/>
        <v>0</v>
      </c>
      <c r="GY30" s="2"/>
      <c r="GZ30" s="2"/>
      <c r="HA30" s="2">
        <v>0</v>
      </c>
      <c r="HB30" s="2">
        <v>0</v>
      </c>
      <c r="HC30" s="2">
        <f t="shared" si="60"/>
        <v>0</v>
      </c>
      <c r="HD30" s="2"/>
      <c r="HE30" s="2" t="s">
        <v>4</v>
      </c>
      <c r="HF30" s="2" t="s">
        <v>4</v>
      </c>
      <c r="HG30" s="2"/>
      <c r="HH30" s="2"/>
      <c r="HI30" s="2"/>
      <c r="HJ30" s="2"/>
      <c r="HK30" s="2"/>
      <c r="HL30" s="2"/>
      <c r="HM30" s="2" t="s">
        <v>4</v>
      </c>
      <c r="HN30" s="2" t="s">
        <v>4</v>
      </c>
      <c r="HO30" s="2" t="s">
        <v>4</v>
      </c>
      <c r="HP30" s="2" t="s">
        <v>4</v>
      </c>
      <c r="HQ30" s="2" t="s">
        <v>4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ROW(SmtRes!A30)</f>
        <v>30</v>
      </c>
      <c r="D31">
        <f>ROW(EtalonRes!A46)</f>
        <v>46</v>
      </c>
      <c r="E31" t="s">
        <v>23</v>
      </c>
      <c r="F31" t="s">
        <v>24</v>
      </c>
      <c r="G31" t="s">
        <v>25</v>
      </c>
      <c r="H31" t="s">
        <v>26</v>
      </c>
      <c r="I31">
        <v>1</v>
      </c>
      <c r="J31">
        <v>0</v>
      </c>
      <c r="K31">
        <v>1</v>
      </c>
      <c r="O31">
        <f t="shared" si="21"/>
        <v>2436.1</v>
      </c>
      <c r="P31">
        <f t="shared" si="22"/>
        <v>153.37</v>
      </c>
      <c r="Q31">
        <f t="shared" si="23"/>
        <v>1119.0899999999999</v>
      </c>
      <c r="R31">
        <f t="shared" si="24"/>
        <v>312.77</v>
      </c>
      <c r="S31">
        <f t="shared" si="25"/>
        <v>1163.6400000000001</v>
      </c>
      <c r="T31">
        <f t="shared" si="26"/>
        <v>0</v>
      </c>
      <c r="U31">
        <f t="shared" si="27"/>
        <v>3.8</v>
      </c>
      <c r="V31">
        <f t="shared" si="28"/>
        <v>0.78</v>
      </c>
      <c r="W31">
        <f t="shared" si="29"/>
        <v>0</v>
      </c>
      <c r="X31">
        <f t="shared" si="30"/>
        <v>1550.23</v>
      </c>
      <c r="Y31">
        <f t="shared" si="31"/>
        <v>885.85</v>
      </c>
      <c r="AA31">
        <v>111272020</v>
      </c>
      <c r="AB31">
        <f t="shared" si="32"/>
        <v>203.4</v>
      </c>
      <c r="AC31">
        <f t="shared" si="33"/>
        <v>45.11</v>
      </c>
      <c r="AD31">
        <f t="shared" si="34"/>
        <v>124.62</v>
      </c>
      <c r="AE31">
        <f t="shared" si="35"/>
        <v>9.0500000000000007</v>
      </c>
      <c r="AF31">
        <f t="shared" si="36"/>
        <v>33.67</v>
      </c>
      <c r="AG31">
        <f t="shared" si="37"/>
        <v>0</v>
      </c>
      <c r="AH31">
        <f t="shared" si="38"/>
        <v>3.8</v>
      </c>
      <c r="AI31">
        <f t="shared" si="39"/>
        <v>0.78</v>
      </c>
      <c r="AJ31">
        <f t="shared" si="40"/>
        <v>0</v>
      </c>
      <c r="AK31">
        <v>203.4</v>
      </c>
      <c r="AL31">
        <v>45.11</v>
      </c>
      <c r="AM31">
        <v>124.62</v>
      </c>
      <c r="AN31">
        <v>9.0500000000000007</v>
      </c>
      <c r="AO31">
        <v>33.67</v>
      </c>
      <c r="AP31">
        <v>0</v>
      </c>
      <c r="AQ31">
        <v>3.8</v>
      </c>
      <c r="AR31">
        <v>0.78</v>
      </c>
      <c r="AS31">
        <v>0</v>
      </c>
      <c r="AT31">
        <v>105</v>
      </c>
      <c r="AU31">
        <v>60</v>
      </c>
      <c r="AV31">
        <v>1</v>
      </c>
      <c r="AW31">
        <v>1</v>
      </c>
      <c r="AZ31">
        <v>1</v>
      </c>
      <c r="BA31">
        <v>34.56</v>
      </c>
      <c r="BB31">
        <v>8.98</v>
      </c>
      <c r="BC31">
        <v>3.4</v>
      </c>
      <c r="BD31" t="s">
        <v>4</v>
      </c>
      <c r="BE31" t="s">
        <v>4</v>
      </c>
      <c r="BF31" t="s">
        <v>4</v>
      </c>
      <c r="BG31" t="s">
        <v>4</v>
      </c>
      <c r="BH31">
        <v>0</v>
      </c>
      <c r="BI31">
        <v>1</v>
      </c>
      <c r="BJ31" t="s">
        <v>27</v>
      </c>
      <c r="BM31">
        <v>33001</v>
      </c>
      <c r="BN31">
        <v>0</v>
      </c>
      <c r="BO31" t="s">
        <v>24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105</v>
      </c>
      <c r="CA31">
        <v>60</v>
      </c>
      <c r="CB31" t="s">
        <v>4</v>
      </c>
      <c r="CE31">
        <v>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 t="shared" si="41"/>
        <v>2436.1000000000004</v>
      </c>
      <c r="CQ31">
        <f t="shared" si="42"/>
        <v>153.374</v>
      </c>
      <c r="CR31">
        <f t="shared" si="43"/>
        <v>1119.0876000000001</v>
      </c>
      <c r="CS31">
        <f t="shared" si="44"/>
        <v>312.76800000000003</v>
      </c>
      <c r="CT31">
        <f t="shared" si="45"/>
        <v>1163.6352000000002</v>
      </c>
      <c r="CU31">
        <f t="shared" si="46"/>
        <v>0</v>
      </c>
      <c r="CV31">
        <f t="shared" si="47"/>
        <v>3.8</v>
      </c>
      <c r="CW31">
        <f t="shared" si="48"/>
        <v>0.78</v>
      </c>
      <c r="CX31">
        <f t="shared" si="49"/>
        <v>0</v>
      </c>
      <c r="CY31">
        <f t="shared" si="50"/>
        <v>1550.2305000000001</v>
      </c>
      <c r="CZ31">
        <f t="shared" si="51"/>
        <v>885.846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26</v>
      </c>
      <c r="DW31" t="s">
        <v>26</v>
      </c>
      <c r="DX31">
        <v>1</v>
      </c>
      <c r="DZ31" t="s">
        <v>4</v>
      </c>
      <c r="EA31" t="s">
        <v>4</v>
      </c>
      <c r="EB31" t="s">
        <v>4</v>
      </c>
      <c r="EC31" t="s">
        <v>4</v>
      </c>
      <c r="EE31">
        <v>102577199</v>
      </c>
      <c r="EF31">
        <v>2</v>
      </c>
      <c r="EG31" t="s">
        <v>20</v>
      </c>
      <c r="EH31">
        <v>0</v>
      </c>
      <c r="EI31" t="s">
        <v>4</v>
      </c>
      <c r="EJ31">
        <v>1</v>
      </c>
      <c r="EK31">
        <v>33001</v>
      </c>
      <c r="EL31" t="s">
        <v>28</v>
      </c>
      <c r="EM31" t="s">
        <v>29</v>
      </c>
      <c r="EO31" t="s">
        <v>4</v>
      </c>
      <c r="EQ31">
        <v>131072</v>
      </c>
      <c r="ER31">
        <v>203.4</v>
      </c>
      <c r="ES31">
        <v>45.11</v>
      </c>
      <c r="ET31">
        <v>124.62</v>
      </c>
      <c r="EU31">
        <v>9.0500000000000007</v>
      </c>
      <c r="EV31">
        <v>33.67</v>
      </c>
      <c r="EW31">
        <v>3.8</v>
      </c>
      <c r="EX31">
        <v>0.78</v>
      </c>
      <c r="EY31">
        <v>0</v>
      </c>
      <c r="FQ31">
        <v>0</v>
      </c>
      <c r="FR31">
        <f t="shared" si="52"/>
        <v>0</v>
      </c>
      <c r="FS31">
        <v>0</v>
      </c>
      <c r="FX31">
        <v>105</v>
      </c>
      <c r="FY31">
        <v>60</v>
      </c>
      <c r="GA31" t="s">
        <v>4</v>
      </c>
      <c r="GD31">
        <v>1</v>
      </c>
      <c r="GF31">
        <v>-1187364684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53"/>
        <v>0</v>
      </c>
      <c r="GM31">
        <f t="shared" si="54"/>
        <v>4872.18</v>
      </c>
      <c r="GN31">
        <f t="shared" si="55"/>
        <v>4872.18</v>
      </c>
      <c r="GO31">
        <f t="shared" si="56"/>
        <v>0</v>
      </c>
      <c r="GP31">
        <f t="shared" si="57"/>
        <v>0</v>
      </c>
      <c r="GR31">
        <v>0</v>
      </c>
      <c r="GS31">
        <v>3</v>
      </c>
      <c r="GT31">
        <v>0</v>
      </c>
      <c r="GU31" t="s">
        <v>4</v>
      </c>
      <c r="GV31">
        <f t="shared" si="58"/>
        <v>0</v>
      </c>
      <c r="GW31">
        <v>1</v>
      </c>
      <c r="GX31">
        <f t="shared" si="59"/>
        <v>0</v>
      </c>
      <c r="HA31">
        <v>0</v>
      </c>
      <c r="HB31">
        <v>0</v>
      </c>
      <c r="HC31">
        <f t="shared" si="60"/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55" x14ac:dyDescent="0.2">
      <c r="A32" s="2">
        <v>17</v>
      </c>
      <c r="B32" s="2">
        <v>1</v>
      </c>
      <c r="C32" s="2">
        <f>ROW(SmtRes!A41)</f>
        <v>41</v>
      </c>
      <c r="D32" s="2">
        <f>ROW(EtalonRes!A61)</f>
        <v>61</v>
      </c>
      <c r="E32" s="2" t="s">
        <v>30</v>
      </c>
      <c r="F32" s="2" t="s">
        <v>31</v>
      </c>
      <c r="G32" s="2" t="s">
        <v>32</v>
      </c>
      <c r="H32" s="2" t="s">
        <v>33</v>
      </c>
      <c r="I32" s="2">
        <f>ROUND(25/1000,9)</f>
        <v>2.5000000000000001E-2</v>
      </c>
      <c r="J32" s="2">
        <v>0</v>
      </c>
      <c r="K32" s="2">
        <f>ROUND(25/1000,9)</f>
        <v>2.5000000000000001E-2</v>
      </c>
      <c r="L32" s="2"/>
      <c r="M32" s="2"/>
      <c r="N32" s="2"/>
      <c r="O32" s="2">
        <f t="shared" si="21"/>
        <v>172.68</v>
      </c>
      <c r="P32" s="2">
        <f t="shared" si="22"/>
        <v>78.680000000000007</v>
      </c>
      <c r="Q32" s="2">
        <f t="shared" si="23"/>
        <v>78.489999999999995</v>
      </c>
      <c r="R32" s="2">
        <f t="shared" si="24"/>
        <v>9.8800000000000008</v>
      </c>
      <c r="S32" s="2">
        <f t="shared" si="25"/>
        <v>15.51</v>
      </c>
      <c r="T32" s="2">
        <f t="shared" si="26"/>
        <v>0</v>
      </c>
      <c r="U32" s="2">
        <f t="shared" si="27"/>
        <v>1.631</v>
      </c>
      <c r="V32" s="2">
        <f t="shared" si="28"/>
        <v>0.92949999999999999</v>
      </c>
      <c r="W32" s="2">
        <f t="shared" si="29"/>
        <v>0</v>
      </c>
      <c r="X32" s="2">
        <f t="shared" si="30"/>
        <v>26.66</v>
      </c>
      <c r="Y32" s="2">
        <f t="shared" si="31"/>
        <v>15.23</v>
      </c>
      <c r="Z32" s="2"/>
      <c r="AA32" s="2">
        <v>111272022</v>
      </c>
      <c r="AB32" s="2">
        <f t="shared" si="32"/>
        <v>6907.59</v>
      </c>
      <c r="AC32" s="2">
        <f t="shared" si="33"/>
        <v>3147.37</v>
      </c>
      <c r="AD32" s="2">
        <f t="shared" si="34"/>
        <v>3139.79</v>
      </c>
      <c r="AE32" s="2">
        <f t="shared" si="35"/>
        <v>395.22</v>
      </c>
      <c r="AF32" s="2">
        <f t="shared" si="36"/>
        <v>620.42999999999995</v>
      </c>
      <c r="AG32" s="2">
        <f t="shared" si="37"/>
        <v>0</v>
      </c>
      <c r="AH32" s="2">
        <f t="shared" si="38"/>
        <v>65.239999999999995</v>
      </c>
      <c r="AI32" s="2">
        <f t="shared" si="39"/>
        <v>37.18</v>
      </c>
      <c r="AJ32" s="2">
        <f t="shared" si="40"/>
        <v>0</v>
      </c>
      <c r="AK32" s="2">
        <v>6907.59</v>
      </c>
      <c r="AL32" s="2">
        <v>3147.37</v>
      </c>
      <c r="AM32" s="2">
        <v>3139.79</v>
      </c>
      <c r="AN32" s="2">
        <v>395.22</v>
      </c>
      <c r="AO32" s="2">
        <v>620.42999999999995</v>
      </c>
      <c r="AP32" s="2">
        <v>0</v>
      </c>
      <c r="AQ32" s="2">
        <v>65.239999999999995</v>
      </c>
      <c r="AR32" s="2">
        <v>37.18</v>
      </c>
      <c r="AS32" s="2">
        <v>0</v>
      </c>
      <c r="AT32" s="2">
        <v>105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4</v>
      </c>
      <c r="BE32" s="2" t="s">
        <v>4</v>
      </c>
      <c r="BF32" s="2" t="s">
        <v>4</v>
      </c>
      <c r="BG32" s="2" t="s">
        <v>4</v>
      </c>
      <c r="BH32" s="2">
        <v>0</v>
      </c>
      <c r="BI32" s="2">
        <v>1</v>
      </c>
      <c r="BJ32" s="2" t="s">
        <v>34</v>
      </c>
      <c r="BK32" s="2"/>
      <c r="BL32" s="2"/>
      <c r="BM32" s="2">
        <v>33001</v>
      </c>
      <c r="BN32" s="2">
        <v>0</v>
      </c>
      <c r="BO32" s="2" t="s">
        <v>4</v>
      </c>
      <c r="BP32" s="2">
        <v>0</v>
      </c>
      <c r="BQ32" s="2">
        <v>2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4</v>
      </c>
      <c r="BZ32" s="2">
        <v>105</v>
      </c>
      <c r="CA32" s="2">
        <v>60</v>
      </c>
      <c r="CB32" s="2" t="s">
        <v>4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4</v>
      </c>
      <c r="CO32" s="2">
        <v>0</v>
      </c>
      <c r="CP32" s="2">
        <f t="shared" si="41"/>
        <v>172.68</v>
      </c>
      <c r="CQ32" s="2">
        <f t="shared" si="42"/>
        <v>3147.37</v>
      </c>
      <c r="CR32" s="2">
        <f t="shared" si="43"/>
        <v>3139.79</v>
      </c>
      <c r="CS32" s="2">
        <f t="shared" si="44"/>
        <v>395.22</v>
      </c>
      <c r="CT32" s="2">
        <f t="shared" si="45"/>
        <v>620.42999999999995</v>
      </c>
      <c r="CU32" s="2">
        <f t="shared" si="46"/>
        <v>0</v>
      </c>
      <c r="CV32" s="2">
        <f t="shared" si="47"/>
        <v>65.239999999999995</v>
      </c>
      <c r="CW32" s="2">
        <f t="shared" si="48"/>
        <v>37.18</v>
      </c>
      <c r="CX32" s="2">
        <f t="shared" si="49"/>
        <v>0</v>
      </c>
      <c r="CY32" s="2">
        <f t="shared" si="50"/>
        <v>26.659500000000001</v>
      </c>
      <c r="CZ32" s="2">
        <f t="shared" si="51"/>
        <v>15.234000000000002</v>
      </c>
      <c r="DA32" s="2"/>
      <c r="DB32" s="2"/>
      <c r="DC32" s="2" t="s">
        <v>4</v>
      </c>
      <c r="DD32" s="2" t="s">
        <v>4</v>
      </c>
      <c r="DE32" s="2" t="s">
        <v>4</v>
      </c>
      <c r="DF32" s="2" t="s">
        <v>4</v>
      </c>
      <c r="DG32" s="2" t="s">
        <v>4</v>
      </c>
      <c r="DH32" s="2" t="s">
        <v>4</v>
      </c>
      <c r="DI32" s="2" t="s">
        <v>4</v>
      </c>
      <c r="DJ32" s="2" t="s">
        <v>4</v>
      </c>
      <c r="DK32" s="2" t="s">
        <v>4</v>
      </c>
      <c r="DL32" s="2" t="s">
        <v>4</v>
      </c>
      <c r="DM32" s="2" t="s">
        <v>4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33</v>
      </c>
      <c r="DW32" s="2" t="s">
        <v>35</v>
      </c>
      <c r="DX32" s="2">
        <v>1</v>
      </c>
      <c r="DY32" s="2"/>
      <c r="DZ32" s="2" t="s">
        <v>4</v>
      </c>
      <c r="EA32" s="2" t="s">
        <v>4</v>
      </c>
      <c r="EB32" s="2" t="s">
        <v>4</v>
      </c>
      <c r="EC32" s="2" t="s">
        <v>4</v>
      </c>
      <c r="ED32" s="2"/>
      <c r="EE32" s="2">
        <v>102577199</v>
      </c>
      <c r="EF32" s="2">
        <v>2</v>
      </c>
      <c r="EG32" s="2" t="s">
        <v>20</v>
      </c>
      <c r="EH32" s="2">
        <v>0</v>
      </c>
      <c r="EI32" s="2" t="s">
        <v>4</v>
      </c>
      <c r="EJ32" s="2">
        <v>1</v>
      </c>
      <c r="EK32" s="2">
        <v>33001</v>
      </c>
      <c r="EL32" s="2" t="s">
        <v>28</v>
      </c>
      <c r="EM32" s="2" t="s">
        <v>29</v>
      </c>
      <c r="EN32" s="2"/>
      <c r="EO32" s="2" t="s">
        <v>4</v>
      </c>
      <c r="EP32" s="2"/>
      <c r="EQ32" s="2">
        <v>131072</v>
      </c>
      <c r="ER32" s="2">
        <v>6907.59</v>
      </c>
      <c r="ES32" s="2">
        <v>3147.37</v>
      </c>
      <c r="ET32" s="2">
        <v>3139.79</v>
      </c>
      <c r="EU32" s="2">
        <v>395.22</v>
      </c>
      <c r="EV32" s="2">
        <v>620.42999999999995</v>
      </c>
      <c r="EW32" s="2">
        <v>65.239999999999995</v>
      </c>
      <c r="EX32" s="2">
        <v>37.18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52"/>
        <v>0</v>
      </c>
      <c r="FS32" s="2">
        <v>0</v>
      </c>
      <c r="FT32" s="2"/>
      <c r="FU32" s="2"/>
      <c r="FV32" s="2"/>
      <c r="FW32" s="2"/>
      <c r="FX32" s="2">
        <v>105</v>
      </c>
      <c r="FY32" s="2">
        <v>60</v>
      </c>
      <c r="FZ32" s="2"/>
      <c r="GA32" s="2" t="s">
        <v>4</v>
      </c>
      <c r="GB32" s="2"/>
      <c r="GC32" s="2"/>
      <c r="GD32" s="2">
        <v>1</v>
      </c>
      <c r="GE32" s="2"/>
      <c r="GF32" s="2">
        <v>-121844891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53"/>
        <v>0</v>
      </c>
      <c r="GM32" s="2">
        <f t="shared" si="54"/>
        <v>214.57</v>
      </c>
      <c r="GN32" s="2">
        <f t="shared" si="55"/>
        <v>214.57</v>
      </c>
      <c r="GO32" s="2">
        <f t="shared" si="56"/>
        <v>0</v>
      </c>
      <c r="GP32" s="2">
        <f t="shared" si="57"/>
        <v>0</v>
      </c>
      <c r="GQ32" s="2"/>
      <c r="GR32" s="2">
        <v>0</v>
      </c>
      <c r="GS32" s="2">
        <v>3</v>
      </c>
      <c r="GT32" s="2">
        <v>0</v>
      </c>
      <c r="GU32" s="2" t="s">
        <v>4</v>
      </c>
      <c r="GV32" s="2">
        <f t="shared" si="58"/>
        <v>0</v>
      </c>
      <c r="GW32" s="2">
        <v>1</v>
      </c>
      <c r="GX32" s="2">
        <f t="shared" si="59"/>
        <v>0</v>
      </c>
      <c r="GY32" s="2"/>
      <c r="GZ32" s="2"/>
      <c r="HA32" s="2">
        <v>0</v>
      </c>
      <c r="HB32" s="2">
        <v>0</v>
      </c>
      <c r="HC32" s="2">
        <f t="shared" si="60"/>
        <v>0</v>
      </c>
      <c r="HD32" s="2"/>
      <c r="HE32" s="2" t="s">
        <v>4</v>
      </c>
      <c r="HF32" s="2" t="s">
        <v>4</v>
      </c>
      <c r="HG32" s="2"/>
      <c r="HH32" s="2"/>
      <c r="HI32" s="2"/>
      <c r="HJ32" s="2"/>
      <c r="HK32" s="2"/>
      <c r="HL32" s="2"/>
      <c r="HM32" s="2" t="s">
        <v>4</v>
      </c>
      <c r="HN32" s="2" t="s">
        <v>4</v>
      </c>
      <c r="HO32" s="2" t="s">
        <v>4</v>
      </c>
      <c r="HP32" s="2" t="s">
        <v>4</v>
      </c>
      <c r="HQ32" s="2" t="s">
        <v>4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ROW(SmtRes!A52)</f>
        <v>52</v>
      </c>
      <c r="D33">
        <f>ROW(EtalonRes!A76)</f>
        <v>76</v>
      </c>
      <c r="E33" t="s">
        <v>30</v>
      </c>
      <c r="F33" t="s">
        <v>31</v>
      </c>
      <c r="G33" t="s">
        <v>32</v>
      </c>
      <c r="H33" t="s">
        <v>33</v>
      </c>
      <c r="I33">
        <f>ROUND(25/1000,9)</f>
        <v>2.5000000000000001E-2</v>
      </c>
      <c r="J33">
        <v>0</v>
      </c>
      <c r="K33">
        <f>ROUND(25/1000,9)</f>
        <v>2.5000000000000001E-2</v>
      </c>
      <c r="O33">
        <f t="shared" si="21"/>
        <v>1903.36</v>
      </c>
      <c r="P33">
        <f t="shared" si="22"/>
        <v>622.39</v>
      </c>
      <c r="Q33">
        <f t="shared" si="23"/>
        <v>744.92</v>
      </c>
      <c r="R33">
        <f t="shared" si="24"/>
        <v>341.47</v>
      </c>
      <c r="S33">
        <f t="shared" si="25"/>
        <v>536.04999999999995</v>
      </c>
      <c r="T33">
        <f t="shared" si="26"/>
        <v>0</v>
      </c>
      <c r="U33">
        <f t="shared" si="27"/>
        <v>1.631</v>
      </c>
      <c r="V33">
        <f t="shared" si="28"/>
        <v>0.92949999999999999</v>
      </c>
      <c r="W33">
        <f t="shared" si="29"/>
        <v>0</v>
      </c>
      <c r="X33">
        <f t="shared" si="30"/>
        <v>921.4</v>
      </c>
      <c r="Y33">
        <f t="shared" si="31"/>
        <v>526.51</v>
      </c>
      <c r="AA33">
        <v>111272020</v>
      </c>
      <c r="AB33">
        <f t="shared" si="32"/>
        <v>6907.59</v>
      </c>
      <c r="AC33">
        <f t="shared" si="33"/>
        <v>3147.37</v>
      </c>
      <c r="AD33">
        <f t="shared" si="34"/>
        <v>3139.79</v>
      </c>
      <c r="AE33">
        <f t="shared" si="35"/>
        <v>395.22</v>
      </c>
      <c r="AF33">
        <f t="shared" si="36"/>
        <v>620.42999999999995</v>
      </c>
      <c r="AG33">
        <f t="shared" si="37"/>
        <v>0</v>
      </c>
      <c r="AH33">
        <f t="shared" si="38"/>
        <v>65.239999999999995</v>
      </c>
      <c r="AI33">
        <f t="shared" si="39"/>
        <v>37.18</v>
      </c>
      <c r="AJ33">
        <f t="shared" si="40"/>
        <v>0</v>
      </c>
      <c r="AK33">
        <v>6907.59</v>
      </c>
      <c r="AL33">
        <v>3147.37</v>
      </c>
      <c r="AM33">
        <v>3139.79</v>
      </c>
      <c r="AN33">
        <v>395.22</v>
      </c>
      <c r="AO33">
        <v>620.42999999999995</v>
      </c>
      <c r="AP33">
        <v>0</v>
      </c>
      <c r="AQ33">
        <v>65.239999999999995</v>
      </c>
      <c r="AR33">
        <v>37.18</v>
      </c>
      <c r="AS33">
        <v>0</v>
      </c>
      <c r="AT33">
        <v>105</v>
      </c>
      <c r="AU33">
        <v>60</v>
      </c>
      <c r="AV33">
        <v>1</v>
      </c>
      <c r="AW33">
        <v>1</v>
      </c>
      <c r="AZ33">
        <v>1</v>
      </c>
      <c r="BA33">
        <v>34.56</v>
      </c>
      <c r="BB33">
        <v>9.49</v>
      </c>
      <c r="BC33">
        <v>7.91</v>
      </c>
      <c r="BD33" t="s">
        <v>4</v>
      </c>
      <c r="BE33" t="s">
        <v>4</v>
      </c>
      <c r="BF33" t="s">
        <v>4</v>
      </c>
      <c r="BG33" t="s">
        <v>4</v>
      </c>
      <c r="BH33">
        <v>0</v>
      </c>
      <c r="BI33">
        <v>1</v>
      </c>
      <c r="BJ33" t="s">
        <v>34</v>
      </c>
      <c r="BM33">
        <v>33001</v>
      </c>
      <c r="BN33">
        <v>0</v>
      </c>
      <c r="BO33" t="s">
        <v>31</v>
      </c>
      <c r="BP33">
        <v>1</v>
      </c>
      <c r="BQ33">
        <v>2</v>
      </c>
      <c r="BR33">
        <v>0</v>
      </c>
      <c r="BS33">
        <v>34.56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4</v>
      </c>
      <c r="BZ33">
        <v>105</v>
      </c>
      <c r="CA33">
        <v>60</v>
      </c>
      <c r="CB33" t="s">
        <v>4</v>
      </c>
      <c r="CE33">
        <v>0</v>
      </c>
      <c r="CF33">
        <v>0</v>
      </c>
      <c r="CG33">
        <v>0</v>
      </c>
      <c r="CM33">
        <v>0</v>
      </c>
      <c r="CN33" t="s">
        <v>4</v>
      </c>
      <c r="CO33">
        <v>0</v>
      </c>
      <c r="CP33">
        <f t="shared" si="41"/>
        <v>1903.36</v>
      </c>
      <c r="CQ33">
        <f t="shared" si="42"/>
        <v>24895.6967</v>
      </c>
      <c r="CR33">
        <f t="shared" si="43"/>
        <v>29796.607100000001</v>
      </c>
      <c r="CS33">
        <f t="shared" si="44"/>
        <v>13658.803200000002</v>
      </c>
      <c r="CT33">
        <f t="shared" si="45"/>
        <v>21442.060799999999</v>
      </c>
      <c r="CU33">
        <f t="shared" si="46"/>
        <v>0</v>
      </c>
      <c r="CV33">
        <f t="shared" si="47"/>
        <v>65.239999999999995</v>
      </c>
      <c r="CW33">
        <f t="shared" si="48"/>
        <v>37.18</v>
      </c>
      <c r="CX33">
        <f t="shared" si="49"/>
        <v>0</v>
      </c>
      <c r="CY33">
        <f t="shared" si="50"/>
        <v>921.39599999999996</v>
      </c>
      <c r="CZ33">
        <f t="shared" si="51"/>
        <v>526.51199999999994</v>
      </c>
      <c r="DC33" t="s">
        <v>4</v>
      </c>
      <c r="DD33" t="s">
        <v>4</v>
      </c>
      <c r="DE33" t="s">
        <v>4</v>
      </c>
      <c r="DF33" t="s">
        <v>4</v>
      </c>
      <c r="DG33" t="s">
        <v>4</v>
      </c>
      <c r="DH33" t="s">
        <v>4</v>
      </c>
      <c r="DI33" t="s">
        <v>4</v>
      </c>
      <c r="DJ33" t="s">
        <v>4</v>
      </c>
      <c r="DK33" t="s">
        <v>4</v>
      </c>
      <c r="DL33" t="s">
        <v>4</v>
      </c>
      <c r="DM33" t="s">
        <v>4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33</v>
      </c>
      <c r="DW33" t="s">
        <v>35</v>
      </c>
      <c r="DX33">
        <v>1</v>
      </c>
      <c r="DZ33" t="s">
        <v>4</v>
      </c>
      <c r="EA33" t="s">
        <v>4</v>
      </c>
      <c r="EB33" t="s">
        <v>4</v>
      </c>
      <c r="EC33" t="s">
        <v>4</v>
      </c>
      <c r="EE33">
        <v>102577199</v>
      </c>
      <c r="EF33">
        <v>2</v>
      </c>
      <c r="EG33" t="s">
        <v>20</v>
      </c>
      <c r="EH33">
        <v>0</v>
      </c>
      <c r="EI33" t="s">
        <v>4</v>
      </c>
      <c r="EJ33">
        <v>1</v>
      </c>
      <c r="EK33">
        <v>33001</v>
      </c>
      <c r="EL33" t="s">
        <v>28</v>
      </c>
      <c r="EM33" t="s">
        <v>29</v>
      </c>
      <c r="EO33" t="s">
        <v>4</v>
      </c>
      <c r="EQ33">
        <v>131072</v>
      </c>
      <c r="ER33">
        <v>6907.59</v>
      </c>
      <c r="ES33">
        <v>3147.37</v>
      </c>
      <c r="ET33">
        <v>3139.79</v>
      </c>
      <c r="EU33">
        <v>395.22</v>
      </c>
      <c r="EV33">
        <v>620.42999999999995</v>
      </c>
      <c r="EW33">
        <v>65.239999999999995</v>
      </c>
      <c r="EX33">
        <v>37.18</v>
      </c>
      <c r="EY33">
        <v>0</v>
      </c>
      <c r="FQ33">
        <v>0</v>
      </c>
      <c r="FR33">
        <f t="shared" si="52"/>
        <v>0</v>
      </c>
      <c r="FS33">
        <v>0</v>
      </c>
      <c r="FX33">
        <v>105</v>
      </c>
      <c r="FY33">
        <v>60</v>
      </c>
      <c r="GA33" t="s">
        <v>4</v>
      </c>
      <c r="GD33">
        <v>1</v>
      </c>
      <c r="GF33">
        <v>-121844891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53"/>
        <v>0</v>
      </c>
      <c r="GM33">
        <f t="shared" si="54"/>
        <v>3351.27</v>
      </c>
      <c r="GN33">
        <f t="shared" si="55"/>
        <v>3351.27</v>
      </c>
      <c r="GO33">
        <f t="shared" si="56"/>
        <v>0</v>
      </c>
      <c r="GP33">
        <f t="shared" si="57"/>
        <v>0</v>
      </c>
      <c r="GR33">
        <v>0</v>
      </c>
      <c r="GS33">
        <v>3</v>
      </c>
      <c r="GT33">
        <v>0</v>
      </c>
      <c r="GU33" t="s">
        <v>4</v>
      </c>
      <c r="GV33">
        <f t="shared" si="58"/>
        <v>0</v>
      </c>
      <c r="GW33">
        <v>1</v>
      </c>
      <c r="GX33">
        <f t="shared" si="59"/>
        <v>0</v>
      </c>
      <c r="HA33">
        <v>0</v>
      </c>
      <c r="HB33">
        <v>0</v>
      </c>
      <c r="HC33">
        <f t="shared" si="60"/>
        <v>0</v>
      </c>
      <c r="HE33" t="s">
        <v>4</v>
      </c>
      <c r="HF33" t="s">
        <v>4</v>
      </c>
      <c r="HM33" t="s">
        <v>4</v>
      </c>
      <c r="HN33" t="s">
        <v>4</v>
      </c>
      <c r="HO33" t="s">
        <v>4</v>
      </c>
      <c r="HP33" t="s">
        <v>4</v>
      </c>
      <c r="HQ33" t="s">
        <v>4</v>
      </c>
      <c r="IK33">
        <v>0</v>
      </c>
    </row>
    <row r="34" spans="1:255" x14ac:dyDescent="0.2">
      <c r="A34" s="2">
        <v>17</v>
      </c>
      <c r="B34" s="2">
        <v>1</v>
      </c>
      <c r="C34" s="2">
        <f>ROW(SmtRes!A54)</f>
        <v>54</v>
      </c>
      <c r="D34" s="2">
        <f>ROW(EtalonRes!A78)</f>
        <v>78</v>
      </c>
      <c r="E34" s="2" t="s">
        <v>4</v>
      </c>
      <c r="F34" s="2" t="s">
        <v>36</v>
      </c>
      <c r="G34" s="2" t="s">
        <v>37</v>
      </c>
      <c r="H34" s="2" t="s">
        <v>38</v>
      </c>
      <c r="I34" s="2">
        <f>ROUND(8/100,9)</f>
        <v>0.08</v>
      </c>
      <c r="J34" s="2">
        <v>0</v>
      </c>
      <c r="K34" s="2">
        <f>ROUND(8/100,9)</f>
        <v>0.08</v>
      </c>
      <c r="L34" s="2"/>
      <c r="M34" s="2"/>
      <c r="N34" s="2"/>
      <c r="O34" s="2">
        <f t="shared" si="21"/>
        <v>11.87</v>
      </c>
      <c r="P34" s="2">
        <f t="shared" si="22"/>
        <v>0.23</v>
      </c>
      <c r="Q34" s="2">
        <f t="shared" si="23"/>
        <v>0</v>
      </c>
      <c r="R34" s="2">
        <f t="shared" si="24"/>
        <v>0</v>
      </c>
      <c r="S34" s="2">
        <f t="shared" si="25"/>
        <v>11.64</v>
      </c>
      <c r="T34" s="2">
        <f t="shared" si="26"/>
        <v>0</v>
      </c>
      <c r="U34" s="2">
        <f t="shared" si="27"/>
        <v>1.2096</v>
      </c>
      <c r="V34" s="2">
        <f t="shared" si="28"/>
        <v>0</v>
      </c>
      <c r="W34" s="2">
        <f t="shared" si="29"/>
        <v>0</v>
      </c>
      <c r="X34" s="2">
        <f t="shared" si="30"/>
        <v>11.06</v>
      </c>
      <c r="Y34" s="2">
        <f t="shared" si="31"/>
        <v>7.57</v>
      </c>
      <c r="Z34" s="2"/>
      <c r="AA34" s="2">
        <v>-1</v>
      </c>
      <c r="AB34" s="2">
        <f t="shared" si="32"/>
        <v>148.36000000000001</v>
      </c>
      <c r="AC34" s="2">
        <f t="shared" si="33"/>
        <v>2.91</v>
      </c>
      <c r="AD34" s="2">
        <f t="shared" si="34"/>
        <v>0</v>
      </c>
      <c r="AE34" s="2">
        <f t="shared" si="35"/>
        <v>0</v>
      </c>
      <c r="AF34" s="2">
        <f t="shared" si="36"/>
        <v>145.44999999999999</v>
      </c>
      <c r="AG34" s="2">
        <f t="shared" si="37"/>
        <v>0</v>
      </c>
      <c r="AH34" s="2">
        <f t="shared" si="38"/>
        <v>15.12</v>
      </c>
      <c r="AI34" s="2">
        <f t="shared" si="39"/>
        <v>0</v>
      </c>
      <c r="AJ34" s="2">
        <f t="shared" si="40"/>
        <v>0</v>
      </c>
      <c r="AK34" s="2">
        <v>148.36000000000001</v>
      </c>
      <c r="AL34" s="2">
        <v>2.91</v>
      </c>
      <c r="AM34" s="2">
        <v>0</v>
      </c>
      <c r="AN34" s="2">
        <v>0</v>
      </c>
      <c r="AO34" s="2">
        <v>145.44999999999999</v>
      </c>
      <c r="AP34" s="2">
        <v>0</v>
      </c>
      <c r="AQ34" s="2">
        <v>15.12</v>
      </c>
      <c r="AR34" s="2">
        <v>0</v>
      </c>
      <c r="AS34" s="2">
        <v>0</v>
      </c>
      <c r="AT34" s="2">
        <v>95</v>
      </c>
      <c r="AU34" s="2">
        <v>65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4</v>
      </c>
      <c r="BE34" s="2" t="s">
        <v>4</v>
      </c>
      <c r="BF34" s="2" t="s">
        <v>4</v>
      </c>
      <c r="BG34" s="2" t="s">
        <v>4</v>
      </c>
      <c r="BH34" s="2">
        <v>0</v>
      </c>
      <c r="BI34" s="2">
        <v>2</v>
      </c>
      <c r="BJ34" s="2" t="s">
        <v>39</v>
      </c>
      <c r="BK34" s="2"/>
      <c r="BL34" s="2"/>
      <c r="BM34" s="2">
        <v>108001</v>
      </c>
      <c r="BN34" s="2">
        <v>0</v>
      </c>
      <c r="BO34" s="2" t="s">
        <v>4</v>
      </c>
      <c r="BP34" s="2">
        <v>0</v>
      </c>
      <c r="BQ34" s="2">
        <v>3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4</v>
      </c>
      <c r="BZ34" s="2">
        <v>95</v>
      </c>
      <c r="CA34" s="2">
        <v>65</v>
      </c>
      <c r="CB34" s="2" t="s">
        <v>4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4</v>
      </c>
      <c r="CO34" s="2">
        <v>0</v>
      </c>
      <c r="CP34" s="2">
        <f t="shared" si="41"/>
        <v>11.870000000000001</v>
      </c>
      <c r="CQ34" s="2">
        <f t="shared" si="42"/>
        <v>2.91</v>
      </c>
      <c r="CR34" s="2">
        <f t="shared" si="43"/>
        <v>0</v>
      </c>
      <c r="CS34" s="2">
        <f t="shared" si="44"/>
        <v>0</v>
      </c>
      <c r="CT34" s="2">
        <f t="shared" si="45"/>
        <v>145.44999999999999</v>
      </c>
      <c r="CU34" s="2">
        <f t="shared" si="46"/>
        <v>0</v>
      </c>
      <c r="CV34" s="2">
        <f t="shared" si="47"/>
        <v>15.12</v>
      </c>
      <c r="CW34" s="2">
        <f t="shared" si="48"/>
        <v>0</v>
      </c>
      <c r="CX34" s="2">
        <f t="shared" si="49"/>
        <v>0</v>
      </c>
      <c r="CY34" s="2">
        <f t="shared" si="50"/>
        <v>11.058</v>
      </c>
      <c r="CZ34" s="2">
        <f t="shared" si="51"/>
        <v>7.5659999999999998</v>
      </c>
      <c r="DA34" s="2"/>
      <c r="DB34" s="2"/>
      <c r="DC34" s="2" t="s">
        <v>4</v>
      </c>
      <c r="DD34" s="2" t="s">
        <v>4</v>
      </c>
      <c r="DE34" s="2" t="s">
        <v>4</v>
      </c>
      <c r="DF34" s="2" t="s">
        <v>4</v>
      </c>
      <c r="DG34" s="2" t="s">
        <v>4</v>
      </c>
      <c r="DH34" s="2" t="s">
        <v>4</v>
      </c>
      <c r="DI34" s="2" t="s">
        <v>4</v>
      </c>
      <c r="DJ34" s="2" t="s">
        <v>4</v>
      </c>
      <c r="DK34" s="2" t="s">
        <v>4</v>
      </c>
      <c r="DL34" s="2" t="s">
        <v>4</v>
      </c>
      <c r="DM34" s="2" t="s">
        <v>4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1010</v>
      </c>
      <c r="DV34" s="2" t="s">
        <v>38</v>
      </c>
      <c r="DW34" s="2" t="s">
        <v>38</v>
      </c>
      <c r="DX34" s="2">
        <v>100</v>
      </c>
      <c r="DY34" s="2"/>
      <c r="DZ34" s="2" t="s">
        <v>4</v>
      </c>
      <c r="EA34" s="2" t="s">
        <v>4</v>
      </c>
      <c r="EB34" s="2" t="s">
        <v>4</v>
      </c>
      <c r="EC34" s="2" t="s">
        <v>4</v>
      </c>
      <c r="ED34" s="2"/>
      <c r="EE34" s="2">
        <v>102577027</v>
      </c>
      <c r="EF34" s="2">
        <v>3</v>
      </c>
      <c r="EG34" s="2" t="s">
        <v>14</v>
      </c>
      <c r="EH34" s="2">
        <v>0</v>
      </c>
      <c r="EI34" s="2" t="s">
        <v>4</v>
      </c>
      <c r="EJ34" s="2">
        <v>2</v>
      </c>
      <c r="EK34" s="2">
        <v>108001</v>
      </c>
      <c r="EL34" s="2" t="s">
        <v>40</v>
      </c>
      <c r="EM34" s="2" t="s">
        <v>41</v>
      </c>
      <c r="EN34" s="2"/>
      <c r="EO34" s="2" t="s">
        <v>4</v>
      </c>
      <c r="EP34" s="2"/>
      <c r="EQ34" s="2">
        <v>132096</v>
      </c>
      <c r="ER34" s="2">
        <v>148.36000000000001</v>
      </c>
      <c r="ES34" s="2">
        <v>2.91</v>
      </c>
      <c r="ET34" s="2">
        <v>0</v>
      </c>
      <c r="EU34" s="2">
        <v>0</v>
      </c>
      <c r="EV34" s="2">
        <v>145.44999999999999</v>
      </c>
      <c r="EW34" s="2">
        <v>15.12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2"/>
        <v>0</v>
      </c>
      <c r="FS34" s="2">
        <v>0</v>
      </c>
      <c r="FT34" s="2"/>
      <c r="FU34" s="2"/>
      <c r="FV34" s="2"/>
      <c r="FW34" s="2"/>
      <c r="FX34" s="2">
        <v>95</v>
      </c>
      <c r="FY34" s="2">
        <v>65</v>
      </c>
      <c r="FZ34" s="2"/>
      <c r="GA34" s="2" t="s">
        <v>4</v>
      </c>
      <c r="GB34" s="2"/>
      <c r="GC34" s="2"/>
      <c r="GD34" s="2">
        <v>1</v>
      </c>
      <c r="GE34" s="2"/>
      <c r="GF34" s="2">
        <v>-1554227871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53"/>
        <v>0</v>
      </c>
      <c r="GM34" s="2">
        <f t="shared" si="54"/>
        <v>30.5</v>
      </c>
      <c r="GN34" s="2">
        <f t="shared" si="55"/>
        <v>0</v>
      </c>
      <c r="GO34" s="2">
        <f t="shared" si="56"/>
        <v>30.5</v>
      </c>
      <c r="GP34" s="2">
        <f t="shared" si="57"/>
        <v>0</v>
      </c>
      <c r="GQ34" s="2"/>
      <c r="GR34" s="2">
        <v>0</v>
      </c>
      <c r="GS34" s="2">
        <v>3</v>
      </c>
      <c r="GT34" s="2">
        <v>0</v>
      </c>
      <c r="GU34" s="2" t="s">
        <v>4</v>
      </c>
      <c r="GV34" s="2">
        <f t="shared" si="58"/>
        <v>0</v>
      </c>
      <c r="GW34" s="2">
        <v>1</v>
      </c>
      <c r="GX34" s="2">
        <f t="shared" si="59"/>
        <v>0</v>
      </c>
      <c r="GY34" s="2"/>
      <c r="GZ34" s="2"/>
      <c r="HA34" s="2">
        <v>0</v>
      </c>
      <c r="HB34" s="2">
        <v>0</v>
      </c>
      <c r="HC34" s="2">
        <f t="shared" si="60"/>
        <v>0</v>
      </c>
      <c r="HD34" s="2"/>
      <c r="HE34" s="2" t="s">
        <v>4</v>
      </c>
      <c r="HF34" s="2" t="s">
        <v>4</v>
      </c>
      <c r="HG34" s="2"/>
      <c r="HH34" s="2"/>
      <c r="HI34" s="2"/>
      <c r="HJ34" s="2"/>
      <c r="HK34" s="2"/>
      <c r="HL34" s="2"/>
      <c r="HM34" s="2" t="s">
        <v>4</v>
      </c>
      <c r="HN34" s="2" t="s">
        <v>4</v>
      </c>
      <c r="HO34" s="2" t="s">
        <v>4</v>
      </c>
      <c r="HP34" s="2" t="s">
        <v>4</v>
      </c>
      <c r="HQ34" s="2" t="s">
        <v>4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ROW(SmtRes!A56)</f>
        <v>56</v>
      </c>
      <c r="D35">
        <f>ROW(EtalonRes!A80)</f>
        <v>80</v>
      </c>
      <c r="E35" t="s">
        <v>4</v>
      </c>
      <c r="F35" t="s">
        <v>36</v>
      </c>
      <c r="G35" t="s">
        <v>37</v>
      </c>
      <c r="H35" t="s">
        <v>38</v>
      </c>
      <c r="I35">
        <f>ROUND(8/100,9)</f>
        <v>0.08</v>
      </c>
      <c r="J35">
        <v>0</v>
      </c>
      <c r="K35">
        <f>ROUND(8/100,9)</f>
        <v>0.08</v>
      </c>
      <c r="O35">
        <f t="shared" si="21"/>
        <v>410.18</v>
      </c>
      <c r="P35">
        <f t="shared" si="22"/>
        <v>8.0399999999999991</v>
      </c>
      <c r="Q35">
        <f t="shared" si="23"/>
        <v>0</v>
      </c>
      <c r="R35">
        <f t="shared" si="24"/>
        <v>0</v>
      </c>
      <c r="S35">
        <f t="shared" si="25"/>
        <v>402.14</v>
      </c>
      <c r="T35">
        <f t="shared" si="26"/>
        <v>0</v>
      </c>
      <c r="U35">
        <f t="shared" si="27"/>
        <v>1.2096</v>
      </c>
      <c r="V35">
        <f t="shared" si="28"/>
        <v>0</v>
      </c>
      <c r="W35">
        <f t="shared" si="29"/>
        <v>0</v>
      </c>
      <c r="X35">
        <f t="shared" si="30"/>
        <v>382.03</v>
      </c>
      <c r="Y35">
        <f t="shared" si="31"/>
        <v>261.39</v>
      </c>
      <c r="AA35">
        <v>-1</v>
      </c>
      <c r="AB35">
        <f t="shared" si="32"/>
        <v>148.36000000000001</v>
      </c>
      <c r="AC35">
        <f t="shared" si="33"/>
        <v>2.91</v>
      </c>
      <c r="AD35">
        <f t="shared" si="34"/>
        <v>0</v>
      </c>
      <c r="AE35">
        <f t="shared" si="35"/>
        <v>0</v>
      </c>
      <c r="AF35">
        <f t="shared" si="36"/>
        <v>145.44999999999999</v>
      </c>
      <c r="AG35">
        <f t="shared" si="37"/>
        <v>0</v>
      </c>
      <c r="AH35">
        <f t="shared" si="38"/>
        <v>15.12</v>
      </c>
      <c r="AI35">
        <f t="shared" si="39"/>
        <v>0</v>
      </c>
      <c r="AJ35">
        <f t="shared" si="40"/>
        <v>0</v>
      </c>
      <c r="AK35">
        <v>148.36000000000001</v>
      </c>
      <c r="AL35">
        <v>2.91</v>
      </c>
      <c r="AM35">
        <v>0</v>
      </c>
      <c r="AN35">
        <v>0</v>
      </c>
      <c r="AO35">
        <v>145.44999999999999</v>
      </c>
      <c r="AP35">
        <v>0</v>
      </c>
      <c r="AQ35">
        <v>15.12</v>
      </c>
      <c r="AR35">
        <v>0</v>
      </c>
      <c r="AS35">
        <v>0</v>
      </c>
      <c r="AT35">
        <v>95</v>
      </c>
      <c r="AU35">
        <v>65</v>
      </c>
      <c r="AV35">
        <v>1</v>
      </c>
      <c r="AW35">
        <v>1</v>
      </c>
      <c r="AZ35">
        <v>1</v>
      </c>
      <c r="BA35">
        <v>34.56</v>
      </c>
      <c r="BB35">
        <v>1</v>
      </c>
      <c r="BC35">
        <v>34.549999999999997</v>
      </c>
      <c r="BD35" t="s">
        <v>4</v>
      </c>
      <c r="BE35" t="s">
        <v>4</v>
      </c>
      <c r="BF35" t="s">
        <v>4</v>
      </c>
      <c r="BG35" t="s">
        <v>4</v>
      </c>
      <c r="BH35">
        <v>0</v>
      </c>
      <c r="BI35">
        <v>2</v>
      </c>
      <c r="BJ35" t="s">
        <v>39</v>
      </c>
      <c r="BM35">
        <v>108001</v>
      </c>
      <c r="BN35">
        <v>0</v>
      </c>
      <c r="BO35" t="s">
        <v>36</v>
      </c>
      <c r="BP35">
        <v>1</v>
      </c>
      <c r="BQ35">
        <v>3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4</v>
      </c>
      <c r="BZ35">
        <v>95</v>
      </c>
      <c r="CA35">
        <v>65</v>
      </c>
      <c r="CB35" t="s">
        <v>4</v>
      </c>
      <c r="CE35">
        <v>0</v>
      </c>
      <c r="CF35">
        <v>0</v>
      </c>
      <c r="CG35">
        <v>0</v>
      </c>
      <c r="CM35">
        <v>0</v>
      </c>
      <c r="CN35" t="s">
        <v>4</v>
      </c>
      <c r="CO35">
        <v>0</v>
      </c>
      <c r="CP35">
        <f t="shared" si="41"/>
        <v>410.18</v>
      </c>
      <c r="CQ35">
        <f t="shared" si="42"/>
        <v>100.54049999999999</v>
      </c>
      <c r="CR35">
        <f t="shared" si="43"/>
        <v>0</v>
      </c>
      <c r="CS35">
        <f t="shared" si="44"/>
        <v>0</v>
      </c>
      <c r="CT35">
        <f t="shared" si="45"/>
        <v>5026.7519999999995</v>
      </c>
      <c r="CU35">
        <f t="shared" si="46"/>
        <v>0</v>
      </c>
      <c r="CV35">
        <f t="shared" si="47"/>
        <v>15.12</v>
      </c>
      <c r="CW35">
        <f t="shared" si="48"/>
        <v>0</v>
      </c>
      <c r="CX35">
        <f t="shared" si="49"/>
        <v>0</v>
      </c>
      <c r="CY35">
        <f t="shared" si="50"/>
        <v>382.03299999999996</v>
      </c>
      <c r="CZ35">
        <f t="shared" si="51"/>
        <v>261.39099999999996</v>
      </c>
      <c r="DC35" t="s">
        <v>4</v>
      </c>
      <c r="DD35" t="s">
        <v>4</v>
      </c>
      <c r="DE35" t="s">
        <v>4</v>
      </c>
      <c r="DF35" t="s">
        <v>4</v>
      </c>
      <c r="DG35" t="s">
        <v>4</v>
      </c>
      <c r="DH35" t="s">
        <v>4</v>
      </c>
      <c r="DI35" t="s">
        <v>4</v>
      </c>
      <c r="DJ35" t="s">
        <v>4</v>
      </c>
      <c r="DK35" t="s">
        <v>4</v>
      </c>
      <c r="DL35" t="s">
        <v>4</v>
      </c>
      <c r="DM35" t="s">
        <v>4</v>
      </c>
      <c r="DN35">
        <v>0</v>
      </c>
      <c r="DO35">
        <v>0</v>
      </c>
      <c r="DP35">
        <v>1</v>
      </c>
      <c r="DQ35">
        <v>1</v>
      </c>
      <c r="DU35">
        <v>1010</v>
      </c>
      <c r="DV35" t="s">
        <v>38</v>
      </c>
      <c r="DW35" t="s">
        <v>38</v>
      </c>
      <c r="DX35">
        <v>100</v>
      </c>
      <c r="DZ35" t="s">
        <v>4</v>
      </c>
      <c r="EA35" t="s">
        <v>4</v>
      </c>
      <c r="EB35" t="s">
        <v>4</v>
      </c>
      <c r="EC35" t="s">
        <v>4</v>
      </c>
      <c r="EE35">
        <v>102577027</v>
      </c>
      <c r="EF35">
        <v>3</v>
      </c>
      <c r="EG35" t="s">
        <v>14</v>
      </c>
      <c r="EH35">
        <v>0</v>
      </c>
      <c r="EI35" t="s">
        <v>4</v>
      </c>
      <c r="EJ35">
        <v>2</v>
      </c>
      <c r="EK35">
        <v>108001</v>
      </c>
      <c r="EL35" t="s">
        <v>40</v>
      </c>
      <c r="EM35" t="s">
        <v>41</v>
      </c>
      <c r="EO35" t="s">
        <v>4</v>
      </c>
      <c r="EQ35">
        <v>132096</v>
      </c>
      <c r="ER35">
        <v>148.36000000000001</v>
      </c>
      <c r="ES35">
        <v>2.91</v>
      </c>
      <c r="ET35">
        <v>0</v>
      </c>
      <c r="EU35">
        <v>0</v>
      </c>
      <c r="EV35">
        <v>145.44999999999999</v>
      </c>
      <c r="EW35">
        <v>15.12</v>
      </c>
      <c r="EX35">
        <v>0</v>
      </c>
      <c r="EY35">
        <v>0</v>
      </c>
      <c r="FQ35">
        <v>0</v>
      </c>
      <c r="FR35">
        <f t="shared" si="52"/>
        <v>0</v>
      </c>
      <c r="FS35">
        <v>0</v>
      </c>
      <c r="FX35">
        <v>95</v>
      </c>
      <c r="FY35">
        <v>65</v>
      </c>
      <c r="GA35" t="s">
        <v>4</v>
      </c>
      <c r="GD35">
        <v>1</v>
      </c>
      <c r="GF35">
        <v>-1554227871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53"/>
        <v>0</v>
      </c>
      <c r="GM35">
        <f t="shared" si="54"/>
        <v>1053.5999999999999</v>
      </c>
      <c r="GN35">
        <f t="shared" si="55"/>
        <v>0</v>
      </c>
      <c r="GO35">
        <f t="shared" si="56"/>
        <v>1053.5999999999999</v>
      </c>
      <c r="GP35">
        <f t="shared" si="57"/>
        <v>0</v>
      </c>
      <c r="GR35">
        <v>0</v>
      </c>
      <c r="GS35">
        <v>3</v>
      </c>
      <c r="GT35">
        <v>0</v>
      </c>
      <c r="GU35" t="s">
        <v>4</v>
      </c>
      <c r="GV35">
        <f t="shared" si="58"/>
        <v>0</v>
      </c>
      <c r="GW35">
        <v>1</v>
      </c>
      <c r="GX35">
        <f t="shared" si="59"/>
        <v>0</v>
      </c>
      <c r="HA35">
        <v>0</v>
      </c>
      <c r="HB35">
        <v>0</v>
      </c>
      <c r="HC35">
        <f t="shared" si="60"/>
        <v>0</v>
      </c>
      <c r="HE35" t="s">
        <v>4</v>
      </c>
      <c r="HF35" t="s">
        <v>4</v>
      </c>
      <c r="HM35" t="s">
        <v>4</v>
      </c>
      <c r="HN35" t="s">
        <v>4</v>
      </c>
      <c r="HO35" t="s">
        <v>4</v>
      </c>
      <c r="HP35" t="s">
        <v>4</v>
      </c>
      <c r="HQ35" t="s">
        <v>4</v>
      </c>
      <c r="IK35">
        <v>0</v>
      </c>
    </row>
    <row r="36" spans="1:255" x14ac:dyDescent="0.2">
      <c r="A36" s="2">
        <v>17</v>
      </c>
      <c r="B36" s="2">
        <v>1</v>
      </c>
      <c r="C36" s="2">
        <f>ROW(SmtRes!A66)</f>
        <v>66</v>
      </c>
      <c r="D36" s="2">
        <f>ROW(EtalonRes!A90)</f>
        <v>90</v>
      </c>
      <c r="E36" s="2" t="s">
        <v>42</v>
      </c>
      <c r="F36" s="2" t="s">
        <v>43</v>
      </c>
      <c r="G36" s="2" t="s">
        <v>44</v>
      </c>
      <c r="H36" s="2" t="s">
        <v>45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 t="shared" si="21"/>
        <v>229.45</v>
      </c>
      <c r="P36" s="2">
        <f t="shared" si="22"/>
        <v>178.02</v>
      </c>
      <c r="Q36" s="2">
        <f t="shared" si="23"/>
        <v>28.42</v>
      </c>
      <c r="R36" s="2">
        <f t="shared" si="24"/>
        <v>1.35</v>
      </c>
      <c r="S36" s="2">
        <f t="shared" si="25"/>
        <v>23.01</v>
      </c>
      <c r="T36" s="2">
        <f t="shared" si="26"/>
        <v>0</v>
      </c>
      <c r="U36" s="2">
        <f t="shared" si="27"/>
        <v>2.3199999999999998</v>
      </c>
      <c r="V36" s="2">
        <f t="shared" si="28"/>
        <v>0.1</v>
      </c>
      <c r="W36" s="2">
        <f t="shared" si="29"/>
        <v>0</v>
      </c>
      <c r="X36" s="2">
        <f t="shared" si="30"/>
        <v>23.14</v>
      </c>
      <c r="Y36" s="2">
        <f t="shared" si="31"/>
        <v>15.83</v>
      </c>
      <c r="Z36" s="2"/>
      <c r="AA36" s="2">
        <v>111272022</v>
      </c>
      <c r="AB36" s="2">
        <f t="shared" si="32"/>
        <v>229.45</v>
      </c>
      <c r="AC36" s="2">
        <f t="shared" si="33"/>
        <v>178.02</v>
      </c>
      <c r="AD36" s="2">
        <f t="shared" si="34"/>
        <v>28.42</v>
      </c>
      <c r="AE36" s="2">
        <f t="shared" si="35"/>
        <v>1.35</v>
      </c>
      <c r="AF36" s="2">
        <f t="shared" si="36"/>
        <v>23.01</v>
      </c>
      <c r="AG36" s="2">
        <f t="shared" si="37"/>
        <v>0</v>
      </c>
      <c r="AH36" s="2">
        <f t="shared" si="38"/>
        <v>2.3199999999999998</v>
      </c>
      <c r="AI36" s="2">
        <f t="shared" si="39"/>
        <v>0.1</v>
      </c>
      <c r="AJ36" s="2">
        <f t="shared" si="40"/>
        <v>0</v>
      </c>
      <c r="AK36" s="2">
        <v>229.45</v>
      </c>
      <c r="AL36" s="2">
        <v>178.02</v>
      </c>
      <c r="AM36" s="2">
        <v>28.42</v>
      </c>
      <c r="AN36" s="2">
        <v>1.35</v>
      </c>
      <c r="AO36" s="2">
        <v>23.01</v>
      </c>
      <c r="AP36" s="2">
        <v>0</v>
      </c>
      <c r="AQ36" s="2">
        <v>2.3199999999999998</v>
      </c>
      <c r="AR36" s="2">
        <v>0.1</v>
      </c>
      <c r="AS36" s="2">
        <v>0</v>
      </c>
      <c r="AT36" s="2">
        <v>95</v>
      </c>
      <c r="AU36" s="2">
        <v>65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4</v>
      </c>
      <c r="BE36" s="2" t="s">
        <v>4</v>
      </c>
      <c r="BF36" s="2" t="s">
        <v>4</v>
      </c>
      <c r="BG36" s="2" t="s">
        <v>4</v>
      </c>
      <c r="BH36" s="2">
        <v>0</v>
      </c>
      <c r="BI36" s="2">
        <v>2</v>
      </c>
      <c r="BJ36" s="2" t="s">
        <v>46</v>
      </c>
      <c r="BK36" s="2"/>
      <c r="BL36" s="2"/>
      <c r="BM36" s="2">
        <v>108001</v>
      </c>
      <c r="BN36" s="2">
        <v>0</v>
      </c>
      <c r="BO36" s="2" t="s">
        <v>4</v>
      </c>
      <c r="BP36" s="2">
        <v>0</v>
      </c>
      <c r="BQ36" s="2">
        <v>3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4</v>
      </c>
      <c r="BZ36" s="2">
        <v>95</v>
      </c>
      <c r="CA36" s="2">
        <v>65</v>
      </c>
      <c r="CB36" s="2" t="s">
        <v>4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4</v>
      </c>
      <c r="CO36" s="2">
        <v>0</v>
      </c>
      <c r="CP36" s="2">
        <f t="shared" si="41"/>
        <v>229.45</v>
      </c>
      <c r="CQ36" s="2">
        <f t="shared" si="42"/>
        <v>178.02</v>
      </c>
      <c r="CR36" s="2">
        <f t="shared" si="43"/>
        <v>28.42</v>
      </c>
      <c r="CS36" s="2">
        <f t="shared" si="44"/>
        <v>1.35</v>
      </c>
      <c r="CT36" s="2">
        <f t="shared" si="45"/>
        <v>23.01</v>
      </c>
      <c r="CU36" s="2">
        <f t="shared" si="46"/>
        <v>0</v>
      </c>
      <c r="CV36" s="2">
        <f t="shared" si="47"/>
        <v>2.3199999999999998</v>
      </c>
      <c r="CW36" s="2">
        <f t="shared" si="48"/>
        <v>0.1</v>
      </c>
      <c r="CX36" s="2">
        <f t="shared" si="49"/>
        <v>0</v>
      </c>
      <c r="CY36" s="2">
        <f t="shared" si="50"/>
        <v>23.142000000000003</v>
      </c>
      <c r="CZ36" s="2">
        <f t="shared" si="51"/>
        <v>15.834000000000001</v>
      </c>
      <c r="DA36" s="2"/>
      <c r="DB36" s="2"/>
      <c r="DC36" s="2" t="s">
        <v>4</v>
      </c>
      <c r="DD36" s="2" t="s">
        <v>4</v>
      </c>
      <c r="DE36" s="2" t="s">
        <v>4</v>
      </c>
      <c r="DF36" s="2" t="s">
        <v>4</v>
      </c>
      <c r="DG36" s="2" t="s">
        <v>4</v>
      </c>
      <c r="DH36" s="2" t="s">
        <v>4</v>
      </c>
      <c r="DI36" s="2" t="s">
        <v>4</v>
      </c>
      <c r="DJ36" s="2" t="s">
        <v>4</v>
      </c>
      <c r="DK36" s="2" t="s">
        <v>4</v>
      </c>
      <c r="DL36" s="2" t="s">
        <v>4</v>
      </c>
      <c r="DM36" s="2" t="s">
        <v>4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45</v>
      </c>
      <c r="DW36" s="2" t="s">
        <v>45</v>
      </c>
      <c r="DX36" s="2">
        <v>1</v>
      </c>
      <c r="DY36" s="2"/>
      <c r="DZ36" s="2" t="s">
        <v>4</v>
      </c>
      <c r="EA36" s="2" t="s">
        <v>4</v>
      </c>
      <c r="EB36" s="2" t="s">
        <v>4</v>
      </c>
      <c r="EC36" s="2" t="s">
        <v>4</v>
      </c>
      <c r="ED36" s="2"/>
      <c r="EE36" s="2">
        <v>102577027</v>
      </c>
      <c r="EF36" s="2">
        <v>3</v>
      </c>
      <c r="EG36" s="2" t="s">
        <v>14</v>
      </c>
      <c r="EH36" s="2">
        <v>0</v>
      </c>
      <c r="EI36" s="2" t="s">
        <v>4</v>
      </c>
      <c r="EJ36" s="2">
        <v>2</v>
      </c>
      <c r="EK36" s="2">
        <v>108001</v>
      </c>
      <c r="EL36" s="2" t="s">
        <v>40</v>
      </c>
      <c r="EM36" s="2" t="s">
        <v>41</v>
      </c>
      <c r="EN36" s="2"/>
      <c r="EO36" s="2" t="s">
        <v>4</v>
      </c>
      <c r="EP36" s="2"/>
      <c r="EQ36" s="2">
        <v>131072</v>
      </c>
      <c r="ER36" s="2">
        <v>229.45</v>
      </c>
      <c r="ES36" s="2">
        <v>178.02</v>
      </c>
      <c r="ET36" s="2">
        <v>28.42</v>
      </c>
      <c r="EU36" s="2">
        <v>1.35</v>
      </c>
      <c r="EV36" s="2">
        <v>23.01</v>
      </c>
      <c r="EW36" s="2">
        <v>2.3199999999999998</v>
      </c>
      <c r="EX36" s="2">
        <v>0.1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2"/>
        <v>0</v>
      </c>
      <c r="FS36" s="2">
        <v>0</v>
      </c>
      <c r="FT36" s="2"/>
      <c r="FU36" s="2"/>
      <c r="FV36" s="2"/>
      <c r="FW36" s="2"/>
      <c r="FX36" s="2">
        <v>95</v>
      </c>
      <c r="FY36" s="2">
        <v>65</v>
      </c>
      <c r="FZ36" s="2"/>
      <c r="GA36" s="2" t="s">
        <v>4</v>
      </c>
      <c r="GB36" s="2"/>
      <c r="GC36" s="2"/>
      <c r="GD36" s="2">
        <v>1</v>
      </c>
      <c r="GE36" s="2"/>
      <c r="GF36" s="2">
        <v>1882470544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 t="shared" si="53"/>
        <v>0</v>
      </c>
      <c r="GM36" s="2">
        <f t="shared" si="54"/>
        <v>268.42</v>
      </c>
      <c r="GN36" s="2">
        <f t="shared" si="55"/>
        <v>0</v>
      </c>
      <c r="GO36" s="2">
        <f t="shared" si="56"/>
        <v>268.42</v>
      </c>
      <c r="GP36" s="2">
        <f t="shared" si="57"/>
        <v>0</v>
      </c>
      <c r="GQ36" s="2"/>
      <c r="GR36" s="2">
        <v>0</v>
      </c>
      <c r="GS36" s="2">
        <v>3</v>
      </c>
      <c r="GT36" s="2">
        <v>0</v>
      </c>
      <c r="GU36" s="2" t="s">
        <v>4</v>
      </c>
      <c r="GV36" s="2">
        <f t="shared" si="58"/>
        <v>0</v>
      </c>
      <c r="GW36" s="2">
        <v>1</v>
      </c>
      <c r="GX36" s="2">
        <f t="shared" si="59"/>
        <v>0</v>
      </c>
      <c r="GY36" s="2"/>
      <c r="GZ36" s="2"/>
      <c r="HA36" s="2">
        <v>0</v>
      </c>
      <c r="HB36" s="2">
        <v>0</v>
      </c>
      <c r="HC36" s="2">
        <f t="shared" si="60"/>
        <v>0</v>
      </c>
      <c r="HD36" s="2"/>
      <c r="HE36" s="2" t="s">
        <v>4</v>
      </c>
      <c r="HF36" s="2" t="s">
        <v>4</v>
      </c>
      <c r="HG36" s="2"/>
      <c r="HH36" s="2"/>
      <c r="HI36" s="2"/>
      <c r="HJ36" s="2"/>
      <c r="HK36" s="2"/>
      <c r="HL36" s="2"/>
      <c r="HM36" s="2" t="s">
        <v>4</v>
      </c>
      <c r="HN36" s="2" t="s">
        <v>4</v>
      </c>
      <c r="HO36" s="2" t="s">
        <v>4</v>
      </c>
      <c r="HP36" s="2" t="s">
        <v>4</v>
      </c>
      <c r="HQ36" s="2" t="s">
        <v>4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ROW(SmtRes!A76)</f>
        <v>76</v>
      </c>
      <c r="D37">
        <f>ROW(EtalonRes!A100)</f>
        <v>100</v>
      </c>
      <c r="E37" t="s">
        <v>42</v>
      </c>
      <c r="F37" t="s">
        <v>43</v>
      </c>
      <c r="G37" t="s">
        <v>44</v>
      </c>
      <c r="H37" t="s">
        <v>45</v>
      </c>
      <c r="I37">
        <v>1</v>
      </c>
      <c r="J37">
        <v>0</v>
      </c>
      <c r="K37">
        <v>1</v>
      </c>
      <c r="O37">
        <f t="shared" si="21"/>
        <v>2962.6</v>
      </c>
      <c r="P37">
        <f t="shared" si="22"/>
        <v>1849.63</v>
      </c>
      <c r="Q37">
        <f t="shared" si="23"/>
        <v>317.74</v>
      </c>
      <c r="R37">
        <f t="shared" si="24"/>
        <v>46.66</v>
      </c>
      <c r="S37">
        <f t="shared" si="25"/>
        <v>795.23</v>
      </c>
      <c r="T37">
        <f t="shared" si="26"/>
        <v>0</v>
      </c>
      <c r="U37">
        <f t="shared" si="27"/>
        <v>2.3199999999999998</v>
      </c>
      <c r="V37">
        <f t="shared" si="28"/>
        <v>0.1</v>
      </c>
      <c r="W37">
        <f t="shared" si="29"/>
        <v>0</v>
      </c>
      <c r="X37">
        <f t="shared" si="30"/>
        <v>799.8</v>
      </c>
      <c r="Y37">
        <f t="shared" si="31"/>
        <v>547.23</v>
      </c>
      <c r="AA37">
        <v>111272020</v>
      </c>
      <c r="AB37">
        <f t="shared" si="32"/>
        <v>229.45</v>
      </c>
      <c r="AC37">
        <f t="shared" si="33"/>
        <v>178.02</v>
      </c>
      <c r="AD37">
        <f t="shared" si="34"/>
        <v>28.42</v>
      </c>
      <c r="AE37">
        <f t="shared" si="35"/>
        <v>1.35</v>
      </c>
      <c r="AF37">
        <f t="shared" si="36"/>
        <v>23.01</v>
      </c>
      <c r="AG37">
        <f t="shared" si="37"/>
        <v>0</v>
      </c>
      <c r="AH37">
        <f t="shared" si="38"/>
        <v>2.3199999999999998</v>
      </c>
      <c r="AI37">
        <f t="shared" si="39"/>
        <v>0.1</v>
      </c>
      <c r="AJ37">
        <f t="shared" si="40"/>
        <v>0</v>
      </c>
      <c r="AK37">
        <v>229.45</v>
      </c>
      <c r="AL37">
        <v>178.02</v>
      </c>
      <c r="AM37">
        <v>28.42</v>
      </c>
      <c r="AN37">
        <v>1.35</v>
      </c>
      <c r="AO37">
        <v>23.01</v>
      </c>
      <c r="AP37">
        <v>0</v>
      </c>
      <c r="AQ37">
        <v>2.3199999999999998</v>
      </c>
      <c r="AR37">
        <v>0.1</v>
      </c>
      <c r="AS37">
        <v>0</v>
      </c>
      <c r="AT37">
        <v>95</v>
      </c>
      <c r="AU37">
        <v>65</v>
      </c>
      <c r="AV37">
        <v>1</v>
      </c>
      <c r="AW37">
        <v>1</v>
      </c>
      <c r="AZ37">
        <v>1</v>
      </c>
      <c r="BA37">
        <v>34.56</v>
      </c>
      <c r="BB37">
        <v>11.18</v>
      </c>
      <c r="BC37">
        <v>10.39</v>
      </c>
      <c r="BD37" t="s">
        <v>4</v>
      </c>
      <c r="BE37" t="s">
        <v>4</v>
      </c>
      <c r="BF37" t="s">
        <v>4</v>
      </c>
      <c r="BG37" t="s">
        <v>4</v>
      </c>
      <c r="BH37">
        <v>0</v>
      </c>
      <c r="BI37">
        <v>2</v>
      </c>
      <c r="BJ37" t="s">
        <v>46</v>
      </c>
      <c r="BM37">
        <v>108001</v>
      </c>
      <c r="BN37">
        <v>0</v>
      </c>
      <c r="BO37" t="s">
        <v>43</v>
      </c>
      <c r="BP37">
        <v>1</v>
      </c>
      <c r="BQ37">
        <v>3</v>
      </c>
      <c r="BR37">
        <v>0</v>
      </c>
      <c r="BS37">
        <v>34.56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4</v>
      </c>
      <c r="BZ37">
        <v>95</v>
      </c>
      <c r="CA37">
        <v>65</v>
      </c>
      <c r="CB37" t="s">
        <v>4</v>
      </c>
      <c r="CE37">
        <v>0</v>
      </c>
      <c r="CF37">
        <v>0</v>
      </c>
      <c r="CG37">
        <v>0</v>
      </c>
      <c r="CM37">
        <v>0</v>
      </c>
      <c r="CN37" t="s">
        <v>4</v>
      </c>
      <c r="CO37">
        <v>0</v>
      </c>
      <c r="CP37">
        <f t="shared" si="41"/>
        <v>2962.6</v>
      </c>
      <c r="CQ37">
        <f t="shared" si="42"/>
        <v>1849.6278000000002</v>
      </c>
      <c r="CR37">
        <f t="shared" si="43"/>
        <v>317.73560000000003</v>
      </c>
      <c r="CS37">
        <f t="shared" si="44"/>
        <v>46.656000000000006</v>
      </c>
      <c r="CT37">
        <f t="shared" si="45"/>
        <v>795.2256000000001</v>
      </c>
      <c r="CU37">
        <f t="shared" si="46"/>
        <v>0</v>
      </c>
      <c r="CV37">
        <f t="shared" si="47"/>
        <v>2.3199999999999998</v>
      </c>
      <c r="CW37">
        <f t="shared" si="48"/>
        <v>0.1</v>
      </c>
      <c r="CX37">
        <f t="shared" si="49"/>
        <v>0</v>
      </c>
      <c r="CY37">
        <f t="shared" si="50"/>
        <v>799.79550000000006</v>
      </c>
      <c r="CZ37">
        <f t="shared" si="51"/>
        <v>547.22849999999994</v>
      </c>
      <c r="DC37" t="s">
        <v>4</v>
      </c>
      <c r="DD37" t="s">
        <v>4</v>
      </c>
      <c r="DE37" t="s">
        <v>4</v>
      </c>
      <c r="DF37" t="s">
        <v>4</v>
      </c>
      <c r="DG37" t="s">
        <v>4</v>
      </c>
      <c r="DH37" t="s">
        <v>4</v>
      </c>
      <c r="DI37" t="s">
        <v>4</v>
      </c>
      <c r="DJ37" t="s">
        <v>4</v>
      </c>
      <c r="DK37" t="s">
        <v>4</v>
      </c>
      <c r="DL37" t="s">
        <v>4</v>
      </c>
      <c r="DM37" t="s">
        <v>4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45</v>
      </c>
      <c r="DW37" t="s">
        <v>45</v>
      </c>
      <c r="DX37">
        <v>1</v>
      </c>
      <c r="DZ37" t="s">
        <v>4</v>
      </c>
      <c r="EA37" t="s">
        <v>4</v>
      </c>
      <c r="EB37" t="s">
        <v>4</v>
      </c>
      <c r="EC37" t="s">
        <v>4</v>
      </c>
      <c r="EE37">
        <v>102577027</v>
      </c>
      <c r="EF37">
        <v>3</v>
      </c>
      <c r="EG37" t="s">
        <v>14</v>
      </c>
      <c r="EH37">
        <v>0</v>
      </c>
      <c r="EI37" t="s">
        <v>4</v>
      </c>
      <c r="EJ37">
        <v>2</v>
      </c>
      <c r="EK37">
        <v>108001</v>
      </c>
      <c r="EL37" t="s">
        <v>40</v>
      </c>
      <c r="EM37" t="s">
        <v>41</v>
      </c>
      <c r="EO37" t="s">
        <v>4</v>
      </c>
      <c r="EQ37">
        <v>131072</v>
      </c>
      <c r="ER37">
        <v>229.45</v>
      </c>
      <c r="ES37">
        <v>178.02</v>
      </c>
      <c r="ET37">
        <v>28.42</v>
      </c>
      <c r="EU37">
        <v>1.35</v>
      </c>
      <c r="EV37">
        <v>23.01</v>
      </c>
      <c r="EW37">
        <v>2.3199999999999998</v>
      </c>
      <c r="EX37">
        <v>0.1</v>
      </c>
      <c r="EY37">
        <v>0</v>
      </c>
      <c r="FQ37">
        <v>0</v>
      </c>
      <c r="FR37">
        <f t="shared" si="52"/>
        <v>0</v>
      </c>
      <c r="FS37">
        <v>0</v>
      </c>
      <c r="FX37">
        <v>95</v>
      </c>
      <c r="FY37">
        <v>65</v>
      </c>
      <c r="GA37" t="s">
        <v>4</v>
      </c>
      <c r="GD37">
        <v>1</v>
      </c>
      <c r="GF37">
        <v>1882470544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53"/>
        <v>0</v>
      </c>
      <c r="GM37">
        <f t="shared" si="54"/>
        <v>4309.63</v>
      </c>
      <c r="GN37">
        <f t="shared" si="55"/>
        <v>0</v>
      </c>
      <c r="GO37">
        <f t="shared" si="56"/>
        <v>4309.63</v>
      </c>
      <c r="GP37">
        <f t="shared" si="57"/>
        <v>0</v>
      </c>
      <c r="GR37">
        <v>0</v>
      </c>
      <c r="GS37">
        <v>3</v>
      </c>
      <c r="GT37">
        <v>0</v>
      </c>
      <c r="GU37" t="s">
        <v>4</v>
      </c>
      <c r="GV37">
        <f t="shared" si="58"/>
        <v>0</v>
      </c>
      <c r="GW37">
        <v>1</v>
      </c>
      <c r="GX37">
        <f t="shared" si="59"/>
        <v>0</v>
      </c>
      <c r="HA37">
        <v>0</v>
      </c>
      <c r="HB37">
        <v>0</v>
      </c>
      <c r="HC37">
        <f t="shared" si="60"/>
        <v>0</v>
      </c>
      <c r="HE37" t="s">
        <v>4</v>
      </c>
      <c r="HF37" t="s">
        <v>4</v>
      </c>
      <c r="HM37" t="s">
        <v>4</v>
      </c>
      <c r="HN37" t="s">
        <v>4</v>
      </c>
      <c r="HO37" t="s">
        <v>4</v>
      </c>
      <c r="HP37" t="s">
        <v>4</v>
      </c>
      <c r="HQ37" t="s">
        <v>4</v>
      </c>
      <c r="IK37">
        <v>0</v>
      </c>
    </row>
    <row r="38" spans="1:255" x14ac:dyDescent="0.2">
      <c r="A38" s="2">
        <v>17</v>
      </c>
      <c r="B38" s="2">
        <v>1</v>
      </c>
      <c r="C38" s="2">
        <f>ROW(SmtRes!A80)</f>
        <v>80</v>
      </c>
      <c r="D38" s="2">
        <f>ROW(EtalonRes!A104)</f>
        <v>104</v>
      </c>
      <c r="E38" s="2" t="s">
        <v>47</v>
      </c>
      <c r="F38" s="2" t="s">
        <v>48</v>
      </c>
      <c r="G38" s="2" t="s">
        <v>49</v>
      </c>
      <c r="H38" s="2" t="s">
        <v>45</v>
      </c>
      <c r="I38" s="2">
        <v>1</v>
      </c>
      <c r="J38" s="2">
        <v>0</v>
      </c>
      <c r="K38" s="2">
        <v>1</v>
      </c>
      <c r="L38" s="2"/>
      <c r="M38" s="2"/>
      <c r="N38" s="2"/>
      <c r="O38" s="2">
        <f t="shared" si="21"/>
        <v>24.04</v>
      </c>
      <c r="P38" s="2">
        <f t="shared" si="22"/>
        <v>0.08</v>
      </c>
      <c r="Q38" s="2">
        <f t="shared" si="23"/>
        <v>20.2</v>
      </c>
      <c r="R38" s="2">
        <f t="shared" si="24"/>
        <v>2.0299999999999998</v>
      </c>
      <c r="S38" s="2">
        <f t="shared" si="25"/>
        <v>3.76</v>
      </c>
      <c r="T38" s="2">
        <f t="shared" si="26"/>
        <v>0</v>
      </c>
      <c r="U38" s="2">
        <f t="shared" si="27"/>
        <v>0.41</v>
      </c>
      <c r="V38" s="2">
        <f t="shared" si="28"/>
        <v>0.15</v>
      </c>
      <c r="W38" s="2">
        <f t="shared" si="29"/>
        <v>0</v>
      </c>
      <c r="X38" s="2">
        <f t="shared" si="30"/>
        <v>5.5</v>
      </c>
      <c r="Y38" s="2">
        <f t="shared" si="31"/>
        <v>3.76</v>
      </c>
      <c r="Z38" s="2"/>
      <c r="AA38" s="2">
        <v>111272022</v>
      </c>
      <c r="AB38" s="2">
        <f t="shared" si="32"/>
        <v>24.04</v>
      </c>
      <c r="AC38" s="2">
        <f t="shared" si="33"/>
        <v>0.08</v>
      </c>
      <c r="AD38" s="2">
        <f t="shared" si="34"/>
        <v>20.2</v>
      </c>
      <c r="AE38" s="2">
        <f t="shared" si="35"/>
        <v>2.0299999999999998</v>
      </c>
      <c r="AF38" s="2">
        <f t="shared" si="36"/>
        <v>3.76</v>
      </c>
      <c r="AG38" s="2">
        <f t="shared" si="37"/>
        <v>0</v>
      </c>
      <c r="AH38" s="2">
        <f t="shared" si="38"/>
        <v>0.41</v>
      </c>
      <c r="AI38" s="2">
        <f t="shared" si="39"/>
        <v>0.15</v>
      </c>
      <c r="AJ38" s="2">
        <f t="shared" si="40"/>
        <v>0</v>
      </c>
      <c r="AK38" s="2">
        <v>24.04</v>
      </c>
      <c r="AL38" s="2">
        <v>0.08</v>
      </c>
      <c r="AM38" s="2">
        <v>20.2</v>
      </c>
      <c r="AN38" s="2">
        <v>2.0299999999999998</v>
      </c>
      <c r="AO38" s="2">
        <v>3.76</v>
      </c>
      <c r="AP38" s="2">
        <v>0</v>
      </c>
      <c r="AQ38" s="2">
        <v>0.41</v>
      </c>
      <c r="AR38" s="2">
        <v>0.15</v>
      </c>
      <c r="AS38" s="2">
        <v>0</v>
      </c>
      <c r="AT38" s="2">
        <v>95</v>
      </c>
      <c r="AU38" s="2">
        <v>65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4</v>
      </c>
      <c r="BE38" s="2" t="s">
        <v>4</v>
      </c>
      <c r="BF38" s="2" t="s">
        <v>4</v>
      </c>
      <c r="BG38" s="2" t="s">
        <v>4</v>
      </c>
      <c r="BH38" s="2">
        <v>0</v>
      </c>
      <c r="BI38" s="2">
        <v>2</v>
      </c>
      <c r="BJ38" s="2" t="s">
        <v>50</v>
      </c>
      <c r="BK38" s="2"/>
      <c r="BL38" s="2"/>
      <c r="BM38" s="2">
        <v>108001</v>
      </c>
      <c r="BN38" s="2">
        <v>0</v>
      </c>
      <c r="BO38" s="2" t="s">
        <v>4</v>
      </c>
      <c r="BP38" s="2">
        <v>0</v>
      </c>
      <c r="BQ38" s="2">
        <v>3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4</v>
      </c>
      <c r="BZ38" s="2">
        <v>95</v>
      </c>
      <c r="CA38" s="2">
        <v>65</v>
      </c>
      <c r="CB38" s="2" t="s">
        <v>4</v>
      </c>
      <c r="CC38" s="2"/>
      <c r="CD38" s="2"/>
      <c r="CE38" s="2">
        <v>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4</v>
      </c>
      <c r="CO38" s="2">
        <v>0</v>
      </c>
      <c r="CP38" s="2">
        <f t="shared" si="41"/>
        <v>24.04</v>
      </c>
      <c r="CQ38" s="2">
        <f t="shared" si="42"/>
        <v>0.08</v>
      </c>
      <c r="CR38" s="2">
        <f t="shared" si="43"/>
        <v>20.2</v>
      </c>
      <c r="CS38" s="2">
        <f t="shared" si="44"/>
        <v>2.0299999999999998</v>
      </c>
      <c r="CT38" s="2">
        <f t="shared" si="45"/>
        <v>3.76</v>
      </c>
      <c r="CU38" s="2">
        <f t="shared" si="46"/>
        <v>0</v>
      </c>
      <c r="CV38" s="2">
        <f t="shared" si="47"/>
        <v>0.41</v>
      </c>
      <c r="CW38" s="2">
        <f t="shared" si="48"/>
        <v>0.15</v>
      </c>
      <c r="CX38" s="2">
        <f t="shared" si="49"/>
        <v>0</v>
      </c>
      <c r="CY38" s="2">
        <f t="shared" si="50"/>
        <v>5.5004999999999997</v>
      </c>
      <c r="CZ38" s="2">
        <f t="shared" si="51"/>
        <v>3.7634999999999996</v>
      </c>
      <c r="DA38" s="2"/>
      <c r="DB38" s="2"/>
      <c r="DC38" s="2" t="s">
        <v>4</v>
      </c>
      <c r="DD38" s="2" t="s">
        <v>4</v>
      </c>
      <c r="DE38" s="2" t="s">
        <v>4</v>
      </c>
      <c r="DF38" s="2" t="s">
        <v>4</v>
      </c>
      <c r="DG38" s="2" t="s">
        <v>4</v>
      </c>
      <c r="DH38" s="2" t="s">
        <v>4</v>
      </c>
      <c r="DI38" s="2" t="s">
        <v>4</v>
      </c>
      <c r="DJ38" s="2" t="s">
        <v>4</v>
      </c>
      <c r="DK38" s="2" t="s">
        <v>4</v>
      </c>
      <c r="DL38" s="2" t="s">
        <v>4</v>
      </c>
      <c r="DM38" s="2" t="s">
        <v>4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1013</v>
      </c>
      <c r="DV38" s="2" t="s">
        <v>45</v>
      </c>
      <c r="DW38" s="2" t="s">
        <v>45</v>
      </c>
      <c r="DX38" s="2">
        <v>1</v>
      </c>
      <c r="DY38" s="2"/>
      <c r="DZ38" s="2" t="s">
        <v>4</v>
      </c>
      <c r="EA38" s="2" t="s">
        <v>4</v>
      </c>
      <c r="EB38" s="2" t="s">
        <v>4</v>
      </c>
      <c r="EC38" s="2" t="s">
        <v>4</v>
      </c>
      <c r="ED38" s="2"/>
      <c r="EE38" s="2">
        <v>102577027</v>
      </c>
      <c r="EF38" s="2">
        <v>3</v>
      </c>
      <c r="EG38" s="2" t="s">
        <v>14</v>
      </c>
      <c r="EH38" s="2">
        <v>0</v>
      </c>
      <c r="EI38" s="2" t="s">
        <v>4</v>
      </c>
      <c r="EJ38" s="2">
        <v>2</v>
      </c>
      <c r="EK38" s="2">
        <v>108001</v>
      </c>
      <c r="EL38" s="2" t="s">
        <v>40</v>
      </c>
      <c r="EM38" s="2" t="s">
        <v>41</v>
      </c>
      <c r="EN38" s="2"/>
      <c r="EO38" s="2" t="s">
        <v>4</v>
      </c>
      <c r="EP38" s="2"/>
      <c r="EQ38" s="2">
        <v>131072</v>
      </c>
      <c r="ER38" s="2">
        <v>24.04</v>
      </c>
      <c r="ES38" s="2">
        <v>0.08</v>
      </c>
      <c r="ET38" s="2">
        <v>20.2</v>
      </c>
      <c r="EU38" s="2">
        <v>2.0299999999999998</v>
      </c>
      <c r="EV38" s="2">
        <v>3.76</v>
      </c>
      <c r="EW38" s="2">
        <v>0.41</v>
      </c>
      <c r="EX38" s="2">
        <v>0.15</v>
      </c>
      <c r="EY38" s="2">
        <v>0</v>
      </c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2"/>
        <v>0</v>
      </c>
      <c r="FS38" s="2">
        <v>0</v>
      </c>
      <c r="FT38" s="2"/>
      <c r="FU38" s="2"/>
      <c r="FV38" s="2"/>
      <c r="FW38" s="2"/>
      <c r="FX38" s="2">
        <v>95</v>
      </c>
      <c r="FY38" s="2">
        <v>65</v>
      </c>
      <c r="FZ38" s="2"/>
      <c r="GA38" s="2" t="s">
        <v>4</v>
      </c>
      <c r="GB38" s="2"/>
      <c r="GC38" s="2"/>
      <c r="GD38" s="2">
        <v>1</v>
      </c>
      <c r="GE38" s="2"/>
      <c r="GF38" s="2">
        <v>-472957177</v>
      </c>
      <c r="GG38" s="2">
        <v>2</v>
      </c>
      <c r="GH38" s="2">
        <v>1</v>
      </c>
      <c r="GI38" s="2">
        <v>-2</v>
      </c>
      <c r="GJ38" s="2">
        <v>0</v>
      </c>
      <c r="GK38" s="2">
        <v>0</v>
      </c>
      <c r="GL38" s="2">
        <f t="shared" si="53"/>
        <v>0</v>
      </c>
      <c r="GM38" s="2">
        <f t="shared" si="54"/>
        <v>33.299999999999997</v>
      </c>
      <c r="GN38" s="2">
        <f t="shared" si="55"/>
        <v>0</v>
      </c>
      <c r="GO38" s="2">
        <f t="shared" si="56"/>
        <v>33.299999999999997</v>
      </c>
      <c r="GP38" s="2">
        <f t="shared" si="57"/>
        <v>0</v>
      </c>
      <c r="GQ38" s="2"/>
      <c r="GR38" s="2">
        <v>0</v>
      </c>
      <c r="GS38" s="2">
        <v>3</v>
      </c>
      <c r="GT38" s="2">
        <v>0</v>
      </c>
      <c r="GU38" s="2" t="s">
        <v>4</v>
      </c>
      <c r="GV38" s="2">
        <f t="shared" si="58"/>
        <v>0</v>
      </c>
      <c r="GW38" s="2">
        <v>1</v>
      </c>
      <c r="GX38" s="2">
        <f t="shared" si="59"/>
        <v>0</v>
      </c>
      <c r="GY38" s="2"/>
      <c r="GZ38" s="2"/>
      <c r="HA38" s="2">
        <v>0</v>
      </c>
      <c r="HB38" s="2">
        <v>0</v>
      </c>
      <c r="HC38" s="2">
        <f t="shared" si="60"/>
        <v>0</v>
      </c>
      <c r="HD38" s="2"/>
      <c r="HE38" s="2" t="s">
        <v>4</v>
      </c>
      <c r="HF38" s="2" t="s">
        <v>4</v>
      </c>
      <c r="HG38" s="2"/>
      <c r="HH38" s="2"/>
      <c r="HI38" s="2"/>
      <c r="HJ38" s="2"/>
      <c r="HK38" s="2"/>
      <c r="HL38" s="2"/>
      <c r="HM38" s="2" t="s">
        <v>4</v>
      </c>
      <c r="HN38" s="2" t="s">
        <v>4</v>
      </c>
      <c r="HO38" s="2" t="s">
        <v>4</v>
      </c>
      <c r="HP38" s="2" t="s">
        <v>4</v>
      </c>
      <c r="HQ38" s="2" t="s">
        <v>4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17</v>
      </c>
      <c r="B39">
        <v>1</v>
      </c>
      <c r="C39">
        <f>ROW(SmtRes!A84)</f>
        <v>84</v>
      </c>
      <c r="D39">
        <f>ROW(EtalonRes!A108)</f>
        <v>108</v>
      </c>
      <c r="E39" t="s">
        <v>47</v>
      </c>
      <c r="F39" t="s">
        <v>48</v>
      </c>
      <c r="G39" t="s">
        <v>49</v>
      </c>
      <c r="H39" t="s">
        <v>45</v>
      </c>
      <c r="I39">
        <v>1</v>
      </c>
      <c r="J39">
        <v>0</v>
      </c>
      <c r="K39">
        <v>1</v>
      </c>
      <c r="O39">
        <f t="shared" si="21"/>
        <v>301.22000000000003</v>
      </c>
      <c r="P39">
        <f t="shared" si="22"/>
        <v>2.6</v>
      </c>
      <c r="Q39">
        <f t="shared" si="23"/>
        <v>168.67</v>
      </c>
      <c r="R39">
        <f t="shared" si="24"/>
        <v>70.16</v>
      </c>
      <c r="S39">
        <f t="shared" si="25"/>
        <v>129.94999999999999</v>
      </c>
      <c r="T39">
        <f t="shared" si="26"/>
        <v>0</v>
      </c>
      <c r="U39">
        <f t="shared" si="27"/>
        <v>0.41</v>
      </c>
      <c r="V39">
        <f t="shared" si="28"/>
        <v>0.15</v>
      </c>
      <c r="W39">
        <f t="shared" si="29"/>
        <v>0</v>
      </c>
      <c r="X39">
        <f t="shared" si="30"/>
        <v>190.1</v>
      </c>
      <c r="Y39">
        <f t="shared" si="31"/>
        <v>130.07</v>
      </c>
      <c r="AA39">
        <v>111272020</v>
      </c>
      <c r="AB39">
        <f t="shared" si="32"/>
        <v>24.04</v>
      </c>
      <c r="AC39">
        <f t="shared" si="33"/>
        <v>0.08</v>
      </c>
      <c r="AD39">
        <f t="shared" si="34"/>
        <v>20.2</v>
      </c>
      <c r="AE39">
        <f t="shared" si="35"/>
        <v>2.0299999999999998</v>
      </c>
      <c r="AF39">
        <f t="shared" si="36"/>
        <v>3.76</v>
      </c>
      <c r="AG39">
        <f t="shared" si="37"/>
        <v>0</v>
      </c>
      <c r="AH39">
        <f t="shared" si="38"/>
        <v>0.41</v>
      </c>
      <c r="AI39">
        <f t="shared" si="39"/>
        <v>0.15</v>
      </c>
      <c r="AJ39">
        <f t="shared" si="40"/>
        <v>0</v>
      </c>
      <c r="AK39">
        <v>24.04</v>
      </c>
      <c r="AL39">
        <v>0.08</v>
      </c>
      <c r="AM39">
        <v>20.2</v>
      </c>
      <c r="AN39">
        <v>2.0299999999999998</v>
      </c>
      <c r="AO39">
        <v>3.76</v>
      </c>
      <c r="AP39">
        <v>0</v>
      </c>
      <c r="AQ39">
        <v>0.41</v>
      </c>
      <c r="AR39">
        <v>0.15</v>
      </c>
      <c r="AS39">
        <v>0</v>
      </c>
      <c r="AT39">
        <v>95</v>
      </c>
      <c r="AU39">
        <v>65</v>
      </c>
      <c r="AV39">
        <v>1</v>
      </c>
      <c r="AW39">
        <v>1</v>
      </c>
      <c r="AZ39">
        <v>1</v>
      </c>
      <c r="BA39">
        <v>34.56</v>
      </c>
      <c r="BB39">
        <v>8.35</v>
      </c>
      <c r="BC39">
        <v>32.5</v>
      </c>
      <c r="BD39" t="s">
        <v>4</v>
      </c>
      <c r="BE39" t="s">
        <v>4</v>
      </c>
      <c r="BF39" t="s">
        <v>4</v>
      </c>
      <c r="BG39" t="s">
        <v>4</v>
      </c>
      <c r="BH39">
        <v>0</v>
      </c>
      <c r="BI39">
        <v>2</v>
      </c>
      <c r="BJ39" t="s">
        <v>50</v>
      </c>
      <c r="BM39">
        <v>108001</v>
      </c>
      <c r="BN39">
        <v>0</v>
      </c>
      <c r="BO39" t="s">
        <v>48</v>
      </c>
      <c r="BP39">
        <v>1</v>
      </c>
      <c r="BQ39">
        <v>3</v>
      </c>
      <c r="BR39">
        <v>0</v>
      </c>
      <c r="BS39">
        <v>34.56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4</v>
      </c>
      <c r="BZ39">
        <v>95</v>
      </c>
      <c r="CA39">
        <v>65</v>
      </c>
      <c r="CB39" t="s">
        <v>4</v>
      </c>
      <c r="CE39">
        <v>0</v>
      </c>
      <c r="CF39">
        <v>0</v>
      </c>
      <c r="CG39">
        <v>0</v>
      </c>
      <c r="CM39">
        <v>0</v>
      </c>
      <c r="CN39" t="s">
        <v>4</v>
      </c>
      <c r="CO39">
        <v>0</v>
      </c>
      <c r="CP39">
        <f t="shared" si="41"/>
        <v>301.21999999999997</v>
      </c>
      <c r="CQ39">
        <f t="shared" si="42"/>
        <v>2.6</v>
      </c>
      <c r="CR39">
        <f t="shared" si="43"/>
        <v>168.67</v>
      </c>
      <c r="CS39">
        <f t="shared" si="44"/>
        <v>70.156800000000004</v>
      </c>
      <c r="CT39">
        <f t="shared" si="45"/>
        <v>129.94560000000001</v>
      </c>
      <c r="CU39">
        <f t="shared" si="46"/>
        <v>0</v>
      </c>
      <c r="CV39">
        <f t="shared" si="47"/>
        <v>0.41</v>
      </c>
      <c r="CW39">
        <f t="shared" si="48"/>
        <v>0.15</v>
      </c>
      <c r="CX39">
        <f t="shared" si="49"/>
        <v>0</v>
      </c>
      <c r="CY39">
        <f t="shared" si="50"/>
        <v>190.10449999999997</v>
      </c>
      <c r="CZ39">
        <f t="shared" si="51"/>
        <v>130.07149999999999</v>
      </c>
      <c r="DC39" t="s">
        <v>4</v>
      </c>
      <c r="DD39" t="s">
        <v>4</v>
      </c>
      <c r="DE39" t="s">
        <v>4</v>
      </c>
      <c r="DF39" t="s">
        <v>4</v>
      </c>
      <c r="DG39" t="s">
        <v>4</v>
      </c>
      <c r="DH39" t="s">
        <v>4</v>
      </c>
      <c r="DI39" t="s">
        <v>4</v>
      </c>
      <c r="DJ39" t="s">
        <v>4</v>
      </c>
      <c r="DK39" t="s">
        <v>4</v>
      </c>
      <c r="DL39" t="s">
        <v>4</v>
      </c>
      <c r="DM39" t="s">
        <v>4</v>
      </c>
      <c r="DN39">
        <v>0</v>
      </c>
      <c r="DO39">
        <v>0</v>
      </c>
      <c r="DP39">
        <v>1</v>
      </c>
      <c r="DQ39">
        <v>1</v>
      </c>
      <c r="DU39">
        <v>1013</v>
      </c>
      <c r="DV39" t="s">
        <v>45</v>
      </c>
      <c r="DW39" t="s">
        <v>45</v>
      </c>
      <c r="DX39">
        <v>1</v>
      </c>
      <c r="DZ39" t="s">
        <v>4</v>
      </c>
      <c r="EA39" t="s">
        <v>4</v>
      </c>
      <c r="EB39" t="s">
        <v>4</v>
      </c>
      <c r="EC39" t="s">
        <v>4</v>
      </c>
      <c r="EE39">
        <v>102577027</v>
      </c>
      <c r="EF39">
        <v>3</v>
      </c>
      <c r="EG39" t="s">
        <v>14</v>
      </c>
      <c r="EH39">
        <v>0</v>
      </c>
      <c r="EI39" t="s">
        <v>4</v>
      </c>
      <c r="EJ39">
        <v>2</v>
      </c>
      <c r="EK39">
        <v>108001</v>
      </c>
      <c r="EL39" t="s">
        <v>40</v>
      </c>
      <c r="EM39" t="s">
        <v>41</v>
      </c>
      <c r="EO39" t="s">
        <v>4</v>
      </c>
      <c r="EQ39">
        <v>131072</v>
      </c>
      <c r="ER39">
        <v>24.04</v>
      </c>
      <c r="ES39">
        <v>0.08</v>
      </c>
      <c r="ET39">
        <v>20.2</v>
      </c>
      <c r="EU39">
        <v>2.0299999999999998</v>
      </c>
      <c r="EV39">
        <v>3.76</v>
      </c>
      <c r="EW39">
        <v>0.41</v>
      </c>
      <c r="EX39">
        <v>0.15</v>
      </c>
      <c r="EY39">
        <v>0</v>
      </c>
      <c r="FQ39">
        <v>0</v>
      </c>
      <c r="FR39">
        <f t="shared" si="52"/>
        <v>0</v>
      </c>
      <c r="FS39">
        <v>0</v>
      </c>
      <c r="FX39">
        <v>95</v>
      </c>
      <c r="FY39">
        <v>65</v>
      </c>
      <c r="GA39" t="s">
        <v>4</v>
      </c>
      <c r="GD39">
        <v>1</v>
      </c>
      <c r="GF39">
        <v>-472957177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53"/>
        <v>0</v>
      </c>
      <c r="GM39">
        <f t="shared" si="54"/>
        <v>621.39</v>
      </c>
      <c r="GN39">
        <f t="shared" si="55"/>
        <v>0</v>
      </c>
      <c r="GO39">
        <f t="shared" si="56"/>
        <v>621.39</v>
      </c>
      <c r="GP39">
        <f t="shared" si="57"/>
        <v>0</v>
      </c>
      <c r="GR39">
        <v>0</v>
      </c>
      <c r="GS39">
        <v>3</v>
      </c>
      <c r="GT39">
        <v>0</v>
      </c>
      <c r="GU39" t="s">
        <v>4</v>
      </c>
      <c r="GV39">
        <f t="shared" si="58"/>
        <v>0</v>
      </c>
      <c r="GW39">
        <v>1</v>
      </c>
      <c r="GX39">
        <f t="shared" si="59"/>
        <v>0</v>
      </c>
      <c r="HA39">
        <v>0</v>
      </c>
      <c r="HB39">
        <v>0</v>
      </c>
      <c r="HC39">
        <f t="shared" si="60"/>
        <v>0</v>
      </c>
      <c r="HE39" t="s">
        <v>4</v>
      </c>
      <c r="HF39" t="s">
        <v>4</v>
      </c>
      <c r="HM39" t="s">
        <v>4</v>
      </c>
      <c r="HN39" t="s">
        <v>4</v>
      </c>
      <c r="HO39" t="s">
        <v>4</v>
      </c>
      <c r="HP39" t="s">
        <v>4</v>
      </c>
      <c r="HQ39" t="s">
        <v>4</v>
      </c>
      <c r="IK39">
        <v>0</v>
      </c>
    </row>
    <row r="40" spans="1:255" x14ac:dyDescent="0.2">
      <c r="A40" s="2">
        <v>17</v>
      </c>
      <c r="B40" s="2">
        <v>1</v>
      </c>
      <c r="C40" s="2">
        <f>ROW(SmtRes!A90)</f>
        <v>90</v>
      </c>
      <c r="D40" s="2">
        <f>ROW(EtalonRes!A114)</f>
        <v>114</v>
      </c>
      <c r="E40" s="2" t="s">
        <v>51</v>
      </c>
      <c r="F40" s="2" t="s">
        <v>52</v>
      </c>
      <c r="G40" s="2" t="s">
        <v>53</v>
      </c>
      <c r="H40" s="2" t="s">
        <v>45</v>
      </c>
      <c r="I40" s="2">
        <v>3</v>
      </c>
      <c r="J40" s="2">
        <v>0</v>
      </c>
      <c r="K40" s="2">
        <v>3</v>
      </c>
      <c r="L40" s="2"/>
      <c r="M40" s="2"/>
      <c r="N40" s="2"/>
      <c r="O40" s="2">
        <f t="shared" si="21"/>
        <v>22.38</v>
      </c>
      <c r="P40" s="2">
        <f t="shared" si="22"/>
        <v>2.4300000000000002</v>
      </c>
      <c r="Q40" s="2">
        <f t="shared" si="23"/>
        <v>6.66</v>
      </c>
      <c r="R40" s="2">
        <f t="shared" si="24"/>
        <v>0.42</v>
      </c>
      <c r="S40" s="2">
        <f t="shared" si="25"/>
        <v>13.29</v>
      </c>
      <c r="T40" s="2">
        <f t="shared" si="26"/>
        <v>0</v>
      </c>
      <c r="U40" s="2">
        <f t="shared" si="27"/>
        <v>1.3800000000000001</v>
      </c>
      <c r="V40" s="2">
        <f t="shared" si="28"/>
        <v>0.03</v>
      </c>
      <c r="W40" s="2">
        <f t="shared" si="29"/>
        <v>0</v>
      </c>
      <c r="X40" s="2">
        <f t="shared" si="30"/>
        <v>13.02</v>
      </c>
      <c r="Y40" s="2">
        <f t="shared" si="31"/>
        <v>8.91</v>
      </c>
      <c r="Z40" s="2"/>
      <c r="AA40" s="2">
        <v>111272022</v>
      </c>
      <c r="AB40" s="2">
        <f t="shared" si="32"/>
        <v>7.46</v>
      </c>
      <c r="AC40" s="2">
        <f t="shared" si="33"/>
        <v>0.81</v>
      </c>
      <c r="AD40" s="2">
        <f t="shared" si="34"/>
        <v>2.2200000000000002</v>
      </c>
      <c r="AE40" s="2">
        <f t="shared" si="35"/>
        <v>0.14000000000000001</v>
      </c>
      <c r="AF40" s="2">
        <f t="shared" si="36"/>
        <v>4.43</v>
      </c>
      <c r="AG40" s="2">
        <f t="shared" si="37"/>
        <v>0</v>
      </c>
      <c r="AH40" s="2">
        <f t="shared" si="38"/>
        <v>0.46</v>
      </c>
      <c r="AI40" s="2">
        <f t="shared" si="39"/>
        <v>0.01</v>
      </c>
      <c r="AJ40" s="2">
        <f t="shared" si="40"/>
        <v>0</v>
      </c>
      <c r="AK40" s="2">
        <v>7.46</v>
      </c>
      <c r="AL40" s="2">
        <v>0.81</v>
      </c>
      <c r="AM40" s="2">
        <v>2.2200000000000002</v>
      </c>
      <c r="AN40" s="2">
        <v>0.14000000000000001</v>
      </c>
      <c r="AO40" s="2">
        <v>4.43</v>
      </c>
      <c r="AP40" s="2">
        <v>0</v>
      </c>
      <c r="AQ40" s="2">
        <v>0.46</v>
      </c>
      <c r="AR40" s="2">
        <v>0.01</v>
      </c>
      <c r="AS40" s="2">
        <v>0</v>
      </c>
      <c r="AT40" s="2">
        <v>95</v>
      </c>
      <c r="AU40" s="2">
        <v>65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4</v>
      </c>
      <c r="BE40" s="2" t="s">
        <v>4</v>
      </c>
      <c r="BF40" s="2" t="s">
        <v>4</v>
      </c>
      <c r="BG40" s="2" t="s">
        <v>4</v>
      </c>
      <c r="BH40" s="2">
        <v>0</v>
      </c>
      <c r="BI40" s="2">
        <v>2</v>
      </c>
      <c r="BJ40" s="2" t="s">
        <v>54</v>
      </c>
      <c r="BK40" s="2"/>
      <c r="BL40" s="2"/>
      <c r="BM40" s="2">
        <v>108001</v>
      </c>
      <c r="BN40" s="2">
        <v>0</v>
      </c>
      <c r="BO40" s="2" t="s">
        <v>4</v>
      </c>
      <c r="BP40" s="2">
        <v>0</v>
      </c>
      <c r="BQ40" s="2">
        <v>3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4</v>
      </c>
      <c r="BZ40" s="2">
        <v>95</v>
      </c>
      <c r="CA40" s="2">
        <v>65</v>
      </c>
      <c r="CB40" s="2" t="s">
        <v>4</v>
      </c>
      <c r="CC40" s="2"/>
      <c r="CD40" s="2"/>
      <c r="CE40" s="2">
        <v>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4</v>
      </c>
      <c r="CO40" s="2">
        <v>0</v>
      </c>
      <c r="CP40" s="2">
        <f t="shared" si="41"/>
        <v>22.38</v>
      </c>
      <c r="CQ40" s="2">
        <f t="shared" si="42"/>
        <v>0.81</v>
      </c>
      <c r="CR40" s="2">
        <f t="shared" si="43"/>
        <v>2.2200000000000002</v>
      </c>
      <c r="CS40" s="2">
        <f t="shared" si="44"/>
        <v>0.14000000000000001</v>
      </c>
      <c r="CT40" s="2">
        <f t="shared" si="45"/>
        <v>4.43</v>
      </c>
      <c r="CU40" s="2">
        <f t="shared" si="46"/>
        <v>0</v>
      </c>
      <c r="CV40" s="2">
        <f t="shared" si="47"/>
        <v>0.46</v>
      </c>
      <c r="CW40" s="2">
        <f t="shared" si="48"/>
        <v>0.01</v>
      </c>
      <c r="CX40" s="2">
        <f t="shared" si="49"/>
        <v>0</v>
      </c>
      <c r="CY40" s="2">
        <f t="shared" si="50"/>
        <v>13.024499999999998</v>
      </c>
      <c r="CZ40" s="2">
        <f t="shared" si="51"/>
        <v>8.9115000000000002</v>
      </c>
      <c r="DA40" s="2"/>
      <c r="DB40" s="2"/>
      <c r="DC40" s="2" t="s">
        <v>4</v>
      </c>
      <c r="DD40" s="2" t="s">
        <v>4</v>
      </c>
      <c r="DE40" s="2" t="s">
        <v>4</v>
      </c>
      <c r="DF40" s="2" t="s">
        <v>4</v>
      </c>
      <c r="DG40" s="2" t="s">
        <v>4</v>
      </c>
      <c r="DH40" s="2" t="s">
        <v>4</v>
      </c>
      <c r="DI40" s="2" t="s">
        <v>4</v>
      </c>
      <c r="DJ40" s="2" t="s">
        <v>4</v>
      </c>
      <c r="DK40" s="2" t="s">
        <v>4</v>
      </c>
      <c r="DL40" s="2" t="s">
        <v>4</v>
      </c>
      <c r="DM40" s="2" t="s">
        <v>4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45</v>
      </c>
      <c r="DW40" s="2" t="s">
        <v>45</v>
      </c>
      <c r="DX40" s="2">
        <v>1</v>
      </c>
      <c r="DY40" s="2"/>
      <c r="DZ40" s="2" t="s">
        <v>4</v>
      </c>
      <c r="EA40" s="2" t="s">
        <v>4</v>
      </c>
      <c r="EB40" s="2" t="s">
        <v>4</v>
      </c>
      <c r="EC40" s="2" t="s">
        <v>4</v>
      </c>
      <c r="ED40" s="2"/>
      <c r="EE40" s="2">
        <v>102577027</v>
      </c>
      <c r="EF40" s="2">
        <v>3</v>
      </c>
      <c r="EG40" s="2" t="s">
        <v>14</v>
      </c>
      <c r="EH40" s="2">
        <v>0</v>
      </c>
      <c r="EI40" s="2" t="s">
        <v>4</v>
      </c>
      <c r="EJ40" s="2">
        <v>2</v>
      </c>
      <c r="EK40" s="2">
        <v>108001</v>
      </c>
      <c r="EL40" s="2" t="s">
        <v>40</v>
      </c>
      <c r="EM40" s="2" t="s">
        <v>41</v>
      </c>
      <c r="EN40" s="2"/>
      <c r="EO40" s="2" t="s">
        <v>4</v>
      </c>
      <c r="EP40" s="2"/>
      <c r="EQ40" s="2">
        <v>131072</v>
      </c>
      <c r="ER40" s="2">
        <v>7.46</v>
      </c>
      <c r="ES40" s="2">
        <v>0.81</v>
      </c>
      <c r="ET40" s="2">
        <v>2.2200000000000002</v>
      </c>
      <c r="EU40" s="2">
        <v>0.14000000000000001</v>
      </c>
      <c r="EV40" s="2">
        <v>4.43</v>
      </c>
      <c r="EW40" s="2">
        <v>0.46</v>
      </c>
      <c r="EX40" s="2">
        <v>0.01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2"/>
        <v>0</v>
      </c>
      <c r="FS40" s="2">
        <v>0</v>
      </c>
      <c r="FT40" s="2"/>
      <c r="FU40" s="2"/>
      <c r="FV40" s="2"/>
      <c r="FW40" s="2"/>
      <c r="FX40" s="2">
        <v>95</v>
      </c>
      <c r="FY40" s="2">
        <v>65</v>
      </c>
      <c r="FZ40" s="2"/>
      <c r="GA40" s="2" t="s">
        <v>4</v>
      </c>
      <c r="GB40" s="2"/>
      <c r="GC40" s="2"/>
      <c r="GD40" s="2">
        <v>1</v>
      </c>
      <c r="GE40" s="2"/>
      <c r="GF40" s="2">
        <v>2090046837</v>
      </c>
      <c r="GG40" s="2">
        <v>2</v>
      </c>
      <c r="GH40" s="2">
        <v>1</v>
      </c>
      <c r="GI40" s="2">
        <v>-2</v>
      </c>
      <c r="GJ40" s="2">
        <v>0</v>
      </c>
      <c r="GK40" s="2">
        <v>0</v>
      </c>
      <c r="GL40" s="2">
        <f t="shared" si="53"/>
        <v>0</v>
      </c>
      <c r="GM40" s="2">
        <f t="shared" si="54"/>
        <v>44.31</v>
      </c>
      <c r="GN40" s="2">
        <f t="shared" si="55"/>
        <v>0</v>
      </c>
      <c r="GO40" s="2">
        <f t="shared" si="56"/>
        <v>44.31</v>
      </c>
      <c r="GP40" s="2">
        <f t="shared" si="57"/>
        <v>0</v>
      </c>
      <c r="GQ40" s="2"/>
      <c r="GR40" s="2">
        <v>0</v>
      </c>
      <c r="GS40" s="2">
        <v>3</v>
      </c>
      <c r="GT40" s="2">
        <v>0</v>
      </c>
      <c r="GU40" s="2" t="s">
        <v>4</v>
      </c>
      <c r="GV40" s="2">
        <f t="shared" si="58"/>
        <v>0</v>
      </c>
      <c r="GW40" s="2">
        <v>1</v>
      </c>
      <c r="GX40" s="2">
        <f t="shared" si="59"/>
        <v>0</v>
      </c>
      <c r="GY40" s="2"/>
      <c r="GZ40" s="2"/>
      <c r="HA40" s="2">
        <v>0</v>
      </c>
      <c r="HB40" s="2">
        <v>0</v>
      </c>
      <c r="HC40" s="2">
        <f t="shared" si="60"/>
        <v>0</v>
      </c>
      <c r="HD40" s="2"/>
      <c r="HE40" s="2" t="s">
        <v>4</v>
      </c>
      <c r="HF40" s="2" t="s">
        <v>4</v>
      </c>
      <c r="HG40" s="2"/>
      <c r="HH40" s="2"/>
      <c r="HI40" s="2"/>
      <c r="HJ40" s="2"/>
      <c r="HK40" s="2"/>
      <c r="HL40" s="2"/>
      <c r="HM40" s="2" t="s">
        <v>4</v>
      </c>
      <c r="HN40" s="2" t="s">
        <v>4</v>
      </c>
      <c r="HO40" s="2" t="s">
        <v>4</v>
      </c>
      <c r="HP40" s="2" t="s">
        <v>4</v>
      </c>
      <c r="HQ40" s="2" t="s">
        <v>4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ROW(SmtRes!A96)</f>
        <v>96</v>
      </c>
      <c r="D41">
        <f>ROW(EtalonRes!A120)</f>
        <v>120</v>
      </c>
      <c r="E41" t="s">
        <v>51</v>
      </c>
      <c r="F41" t="s">
        <v>52</v>
      </c>
      <c r="G41" t="s">
        <v>53</v>
      </c>
      <c r="H41" t="s">
        <v>45</v>
      </c>
      <c r="I41">
        <v>3</v>
      </c>
      <c r="J41">
        <v>0</v>
      </c>
      <c r="K41">
        <v>3</v>
      </c>
      <c r="O41">
        <f t="shared" si="21"/>
        <v>569.47</v>
      </c>
      <c r="P41">
        <f t="shared" si="22"/>
        <v>29.18</v>
      </c>
      <c r="Q41">
        <f t="shared" si="23"/>
        <v>80.989999999999995</v>
      </c>
      <c r="R41">
        <f t="shared" si="24"/>
        <v>14.52</v>
      </c>
      <c r="S41">
        <f t="shared" si="25"/>
        <v>459.3</v>
      </c>
      <c r="T41">
        <f t="shared" si="26"/>
        <v>0</v>
      </c>
      <c r="U41">
        <f t="shared" si="27"/>
        <v>1.3800000000000001</v>
      </c>
      <c r="V41">
        <f t="shared" si="28"/>
        <v>0.03</v>
      </c>
      <c r="W41">
        <f t="shared" si="29"/>
        <v>0</v>
      </c>
      <c r="X41">
        <f t="shared" si="30"/>
        <v>450.13</v>
      </c>
      <c r="Y41">
        <f t="shared" si="31"/>
        <v>307.98</v>
      </c>
      <c r="AA41">
        <v>111272020</v>
      </c>
      <c r="AB41">
        <f t="shared" si="32"/>
        <v>7.46</v>
      </c>
      <c r="AC41">
        <f t="shared" si="33"/>
        <v>0.81</v>
      </c>
      <c r="AD41">
        <f t="shared" si="34"/>
        <v>2.2200000000000002</v>
      </c>
      <c r="AE41">
        <f t="shared" si="35"/>
        <v>0.14000000000000001</v>
      </c>
      <c r="AF41">
        <f t="shared" si="36"/>
        <v>4.43</v>
      </c>
      <c r="AG41">
        <f t="shared" si="37"/>
        <v>0</v>
      </c>
      <c r="AH41">
        <f t="shared" si="38"/>
        <v>0.46</v>
      </c>
      <c r="AI41">
        <f t="shared" si="39"/>
        <v>0.01</v>
      </c>
      <c r="AJ41">
        <f t="shared" si="40"/>
        <v>0</v>
      </c>
      <c r="AK41">
        <v>7.46</v>
      </c>
      <c r="AL41">
        <v>0.81</v>
      </c>
      <c r="AM41">
        <v>2.2200000000000002</v>
      </c>
      <c r="AN41">
        <v>0.14000000000000001</v>
      </c>
      <c r="AO41">
        <v>4.43</v>
      </c>
      <c r="AP41">
        <v>0</v>
      </c>
      <c r="AQ41">
        <v>0.46</v>
      </c>
      <c r="AR41">
        <v>0.01</v>
      </c>
      <c r="AS41">
        <v>0</v>
      </c>
      <c r="AT41">
        <v>95</v>
      </c>
      <c r="AU41">
        <v>65</v>
      </c>
      <c r="AV41">
        <v>1</v>
      </c>
      <c r="AW41">
        <v>1</v>
      </c>
      <c r="AZ41">
        <v>1</v>
      </c>
      <c r="BA41">
        <v>34.56</v>
      </c>
      <c r="BB41">
        <v>12.16</v>
      </c>
      <c r="BC41">
        <v>12.01</v>
      </c>
      <c r="BD41" t="s">
        <v>4</v>
      </c>
      <c r="BE41" t="s">
        <v>4</v>
      </c>
      <c r="BF41" t="s">
        <v>4</v>
      </c>
      <c r="BG41" t="s">
        <v>4</v>
      </c>
      <c r="BH41">
        <v>0</v>
      </c>
      <c r="BI41">
        <v>2</v>
      </c>
      <c r="BJ41" t="s">
        <v>54</v>
      </c>
      <c r="BM41">
        <v>108001</v>
      </c>
      <c r="BN41">
        <v>0</v>
      </c>
      <c r="BO41" t="s">
        <v>52</v>
      </c>
      <c r="BP41">
        <v>1</v>
      </c>
      <c r="BQ41">
        <v>3</v>
      </c>
      <c r="BR41">
        <v>0</v>
      </c>
      <c r="BS41">
        <v>34.56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4</v>
      </c>
      <c r="BZ41">
        <v>95</v>
      </c>
      <c r="CA41">
        <v>65</v>
      </c>
      <c r="CB41" t="s">
        <v>4</v>
      </c>
      <c r="CE41">
        <v>0</v>
      </c>
      <c r="CF41">
        <v>0</v>
      </c>
      <c r="CG41">
        <v>0</v>
      </c>
      <c r="CM41">
        <v>0</v>
      </c>
      <c r="CN41" t="s">
        <v>4</v>
      </c>
      <c r="CO41">
        <v>0</v>
      </c>
      <c r="CP41">
        <f t="shared" si="41"/>
        <v>569.47</v>
      </c>
      <c r="CQ41">
        <f t="shared" si="42"/>
        <v>9.7281000000000013</v>
      </c>
      <c r="CR41">
        <f t="shared" si="43"/>
        <v>26.995200000000004</v>
      </c>
      <c r="CS41">
        <f t="shared" si="44"/>
        <v>4.8384000000000009</v>
      </c>
      <c r="CT41">
        <f t="shared" si="45"/>
        <v>153.10079999999999</v>
      </c>
      <c r="CU41">
        <f t="shared" si="46"/>
        <v>0</v>
      </c>
      <c r="CV41">
        <f t="shared" si="47"/>
        <v>0.46</v>
      </c>
      <c r="CW41">
        <f t="shared" si="48"/>
        <v>0.01</v>
      </c>
      <c r="CX41">
        <f t="shared" si="49"/>
        <v>0</v>
      </c>
      <c r="CY41">
        <f t="shared" si="50"/>
        <v>450.12900000000002</v>
      </c>
      <c r="CZ41">
        <f t="shared" si="51"/>
        <v>307.983</v>
      </c>
      <c r="DC41" t="s">
        <v>4</v>
      </c>
      <c r="DD41" t="s">
        <v>4</v>
      </c>
      <c r="DE41" t="s">
        <v>4</v>
      </c>
      <c r="DF41" t="s">
        <v>4</v>
      </c>
      <c r="DG41" t="s">
        <v>4</v>
      </c>
      <c r="DH41" t="s">
        <v>4</v>
      </c>
      <c r="DI41" t="s">
        <v>4</v>
      </c>
      <c r="DJ41" t="s">
        <v>4</v>
      </c>
      <c r="DK41" t="s">
        <v>4</v>
      </c>
      <c r="DL41" t="s">
        <v>4</v>
      </c>
      <c r="DM41" t="s">
        <v>4</v>
      </c>
      <c r="DN41">
        <v>0</v>
      </c>
      <c r="DO41">
        <v>0</v>
      </c>
      <c r="DP41">
        <v>1</v>
      </c>
      <c r="DQ41">
        <v>1</v>
      </c>
      <c r="DU41">
        <v>1013</v>
      </c>
      <c r="DV41" t="s">
        <v>45</v>
      </c>
      <c r="DW41" t="s">
        <v>45</v>
      </c>
      <c r="DX41">
        <v>1</v>
      </c>
      <c r="DZ41" t="s">
        <v>4</v>
      </c>
      <c r="EA41" t="s">
        <v>4</v>
      </c>
      <c r="EB41" t="s">
        <v>4</v>
      </c>
      <c r="EC41" t="s">
        <v>4</v>
      </c>
      <c r="EE41">
        <v>102577027</v>
      </c>
      <c r="EF41">
        <v>3</v>
      </c>
      <c r="EG41" t="s">
        <v>14</v>
      </c>
      <c r="EH41">
        <v>0</v>
      </c>
      <c r="EI41" t="s">
        <v>4</v>
      </c>
      <c r="EJ41">
        <v>2</v>
      </c>
      <c r="EK41">
        <v>108001</v>
      </c>
      <c r="EL41" t="s">
        <v>40</v>
      </c>
      <c r="EM41" t="s">
        <v>41</v>
      </c>
      <c r="EO41" t="s">
        <v>4</v>
      </c>
      <c r="EQ41">
        <v>131072</v>
      </c>
      <c r="ER41">
        <v>7.46</v>
      </c>
      <c r="ES41">
        <v>0.81</v>
      </c>
      <c r="ET41">
        <v>2.2200000000000002</v>
      </c>
      <c r="EU41">
        <v>0.14000000000000001</v>
      </c>
      <c r="EV41">
        <v>4.43</v>
      </c>
      <c r="EW41">
        <v>0.46</v>
      </c>
      <c r="EX41">
        <v>0.01</v>
      </c>
      <c r="EY41">
        <v>0</v>
      </c>
      <c r="FQ41">
        <v>0</v>
      </c>
      <c r="FR41">
        <f t="shared" si="52"/>
        <v>0</v>
      </c>
      <c r="FS41">
        <v>0</v>
      </c>
      <c r="FX41">
        <v>95</v>
      </c>
      <c r="FY41">
        <v>65</v>
      </c>
      <c r="GA41" t="s">
        <v>4</v>
      </c>
      <c r="GD41">
        <v>1</v>
      </c>
      <c r="GF41">
        <v>2090046837</v>
      </c>
      <c r="GG41">
        <v>2</v>
      </c>
      <c r="GH41">
        <v>1</v>
      </c>
      <c r="GI41">
        <v>2</v>
      </c>
      <c r="GJ41">
        <v>0</v>
      </c>
      <c r="GK41">
        <v>0</v>
      </c>
      <c r="GL41">
        <f t="shared" si="53"/>
        <v>0</v>
      </c>
      <c r="GM41">
        <f t="shared" si="54"/>
        <v>1327.58</v>
      </c>
      <c r="GN41">
        <f t="shared" si="55"/>
        <v>0</v>
      </c>
      <c r="GO41">
        <f t="shared" si="56"/>
        <v>1327.58</v>
      </c>
      <c r="GP41">
        <f t="shared" si="57"/>
        <v>0</v>
      </c>
      <c r="GR41">
        <v>0</v>
      </c>
      <c r="GS41">
        <v>3</v>
      </c>
      <c r="GT41">
        <v>0</v>
      </c>
      <c r="GU41" t="s">
        <v>4</v>
      </c>
      <c r="GV41">
        <f t="shared" si="58"/>
        <v>0</v>
      </c>
      <c r="GW41">
        <v>1</v>
      </c>
      <c r="GX41">
        <f t="shared" si="59"/>
        <v>0</v>
      </c>
      <c r="HA41">
        <v>0</v>
      </c>
      <c r="HB41">
        <v>0</v>
      </c>
      <c r="HC41">
        <f t="shared" si="60"/>
        <v>0</v>
      </c>
      <c r="HE41" t="s">
        <v>4</v>
      </c>
      <c r="HF41" t="s">
        <v>4</v>
      </c>
      <c r="HM41" t="s">
        <v>4</v>
      </c>
      <c r="HN41" t="s">
        <v>4</v>
      </c>
      <c r="HO41" t="s">
        <v>4</v>
      </c>
      <c r="HP41" t="s">
        <v>4</v>
      </c>
      <c r="HQ41" t="s">
        <v>4</v>
      </c>
      <c r="IK41">
        <v>0</v>
      </c>
    </row>
    <row r="42" spans="1:255" x14ac:dyDescent="0.2">
      <c r="A42" s="2">
        <v>17</v>
      </c>
      <c r="B42" s="2">
        <v>1</v>
      </c>
      <c r="C42" s="2">
        <f>ROW(SmtRes!A104)</f>
        <v>104</v>
      </c>
      <c r="D42" s="2">
        <f>ROW(EtalonRes!A128)</f>
        <v>128</v>
      </c>
      <c r="E42" s="2" t="s">
        <v>55</v>
      </c>
      <c r="F42" s="2" t="s">
        <v>56</v>
      </c>
      <c r="G42" s="2" t="s">
        <v>57</v>
      </c>
      <c r="H42" s="2" t="s">
        <v>58</v>
      </c>
      <c r="I42" s="2">
        <f>ROUND(3/10,9)</f>
        <v>0.3</v>
      </c>
      <c r="J42" s="2">
        <v>0</v>
      </c>
      <c r="K42" s="2">
        <f>ROUND(3/10,9)</f>
        <v>0.3</v>
      </c>
      <c r="L42" s="2"/>
      <c r="M42" s="2"/>
      <c r="N42" s="2"/>
      <c r="O42" s="2">
        <f t="shared" si="21"/>
        <v>55.91</v>
      </c>
      <c r="P42" s="2">
        <f t="shared" si="22"/>
        <v>8.84</v>
      </c>
      <c r="Q42" s="2">
        <f t="shared" si="23"/>
        <v>16.899999999999999</v>
      </c>
      <c r="R42" s="2">
        <f t="shared" si="24"/>
        <v>0.77</v>
      </c>
      <c r="S42" s="2">
        <f t="shared" si="25"/>
        <v>30.17</v>
      </c>
      <c r="T42" s="2">
        <f t="shared" si="26"/>
        <v>0</v>
      </c>
      <c r="U42" s="2">
        <f t="shared" si="27"/>
        <v>3.2099999999999995</v>
      </c>
      <c r="V42" s="2">
        <f t="shared" si="28"/>
        <v>5.6999999999999995E-2</v>
      </c>
      <c r="W42" s="2">
        <f t="shared" si="29"/>
        <v>0</v>
      </c>
      <c r="X42" s="2">
        <f t="shared" si="30"/>
        <v>29.39</v>
      </c>
      <c r="Y42" s="2">
        <f t="shared" si="31"/>
        <v>20.11</v>
      </c>
      <c r="Z42" s="2"/>
      <c r="AA42" s="2">
        <v>111272022</v>
      </c>
      <c r="AB42" s="2">
        <f t="shared" si="32"/>
        <v>186.36</v>
      </c>
      <c r="AC42" s="2">
        <f t="shared" si="33"/>
        <v>29.46</v>
      </c>
      <c r="AD42" s="2">
        <f t="shared" si="34"/>
        <v>56.32</v>
      </c>
      <c r="AE42" s="2">
        <f t="shared" si="35"/>
        <v>2.57</v>
      </c>
      <c r="AF42" s="2">
        <f t="shared" si="36"/>
        <v>100.58</v>
      </c>
      <c r="AG42" s="2">
        <f t="shared" si="37"/>
        <v>0</v>
      </c>
      <c r="AH42" s="2">
        <f t="shared" si="38"/>
        <v>10.7</v>
      </c>
      <c r="AI42" s="2">
        <f t="shared" si="39"/>
        <v>0.19</v>
      </c>
      <c r="AJ42" s="2">
        <f t="shared" si="40"/>
        <v>0</v>
      </c>
      <c r="AK42" s="2">
        <v>186.36</v>
      </c>
      <c r="AL42" s="2">
        <v>29.46</v>
      </c>
      <c r="AM42" s="2">
        <v>56.32</v>
      </c>
      <c r="AN42" s="2">
        <v>2.57</v>
      </c>
      <c r="AO42" s="2">
        <v>100.58</v>
      </c>
      <c r="AP42" s="2">
        <v>0</v>
      </c>
      <c r="AQ42" s="2">
        <v>10.7</v>
      </c>
      <c r="AR42" s="2">
        <v>0.19</v>
      </c>
      <c r="AS42" s="2">
        <v>0</v>
      </c>
      <c r="AT42" s="2">
        <v>95</v>
      </c>
      <c r="AU42" s="2">
        <v>65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4</v>
      </c>
      <c r="BE42" s="2" t="s">
        <v>4</v>
      </c>
      <c r="BF42" s="2" t="s">
        <v>4</v>
      </c>
      <c r="BG42" s="2" t="s">
        <v>4</v>
      </c>
      <c r="BH42" s="2">
        <v>0</v>
      </c>
      <c r="BI42" s="2">
        <v>2</v>
      </c>
      <c r="BJ42" s="2" t="s">
        <v>59</v>
      </c>
      <c r="BK42" s="2"/>
      <c r="BL42" s="2"/>
      <c r="BM42" s="2">
        <v>108001</v>
      </c>
      <c r="BN42" s="2">
        <v>0</v>
      </c>
      <c r="BO42" s="2" t="s">
        <v>4</v>
      </c>
      <c r="BP42" s="2">
        <v>0</v>
      </c>
      <c r="BQ42" s="2">
        <v>3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4</v>
      </c>
      <c r="BZ42" s="2">
        <v>95</v>
      </c>
      <c r="CA42" s="2">
        <v>65</v>
      </c>
      <c r="CB42" s="2" t="s">
        <v>4</v>
      </c>
      <c r="CC42" s="2"/>
      <c r="CD42" s="2"/>
      <c r="CE42" s="2">
        <v>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4</v>
      </c>
      <c r="CO42" s="2">
        <v>0</v>
      </c>
      <c r="CP42" s="2">
        <f t="shared" si="41"/>
        <v>55.91</v>
      </c>
      <c r="CQ42" s="2">
        <f t="shared" si="42"/>
        <v>29.46</v>
      </c>
      <c r="CR42" s="2">
        <f t="shared" si="43"/>
        <v>56.32</v>
      </c>
      <c r="CS42" s="2">
        <f t="shared" si="44"/>
        <v>2.57</v>
      </c>
      <c r="CT42" s="2">
        <f t="shared" si="45"/>
        <v>100.58</v>
      </c>
      <c r="CU42" s="2">
        <f t="shared" si="46"/>
        <v>0</v>
      </c>
      <c r="CV42" s="2">
        <f t="shared" si="47"/>
        <v>10.7</v>
      </c>
      <c r="CW42" s="2">
        <f t="shared" si="48"/>
        <v>0.19</v>
      </c>
      <c r="CX42" s="2">
        <f t="shared" si="49"/>
        <v>0</v>
      </c>
      <c r="CY42" s="2">
        <f t="shared" si="50"/>
        <v>29.393000000000001</v>
      </c>
      <c r="CZ42" s="2">
        <f t="shared" si="51"/>
        <v>20.111000000000001</v>
      </c>
      <c r="DA42" s="2"/>
      <c r="DB42" s="2"/>
      <c r="DC42" s="2" t="s">
        <v>4</v>
      </c>
      <c r="DD42" s="2" t="s">
        <v>4</v>
      </c>
      <c r="DE42" s="2" t="s">
        <v>4</v>
      </c>
      <c r="DF42" s="2" t="s">
        <v>4</v>
      </c>
      <c r="DG42" s="2" t="s">
        <v>4</v>
      </c>
      <c r="DH42" s="2" t="s">
        <v>4</v>
      </c>
      <c r="DI42" s="2" t="s">
        <v>4</v>
      </c>
      <c r="DJ42" s="2" t="s">
        <v>4</v>
      </c>
      <c r="DK42" s="2" t="s">
        <v>4</v>
      </c>
      <c r="DL42" s="2" t="s">
        <v>4</v>
      </c>
      <c r="DM42" s="2" t="s">
        <v>4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1010</v>
      </c>
      <c r="DV42" s="2" t="s">
        <v>58</v>
      </c>
      <c r="DW42" s="2" t="s">
        <v>58</v>
      </c>
      <c r="DX42" s="2">
        <v>10</v>
      </c>
      <c r="DY42" s="2"/>
      <c r="DZ42" s="2" t="s">
        <v>4</v>
      </c>
      <c r="EA42" s="2" t="s">
        <v>4</v>
      </c>
      <c r="EB42" s="2" t="s">
        <v>4</v>
      </c>
      <c r="EC42" s="2" t="s">
        <v>4</v>
      </c>
      <c r="ED42" s="2"/>
      <c r="EE42" s="2">
        <v>102577027</v>
      </c>
      <c r="EF42" s="2">
        <v>3</v>
      </c>
      <c r="EG42" s="2" t="s">
        <v>14</v>
      </c>
      <c r="EH42" s="2">
        <v>0</v>
      </c>
      <c r="EI42" s="2" t="s">
        <v>4</v>
      </c>
      <c r="EJ42" s="2">
        <v>2</v>
      </c>
      <c r="EK42" s="2">
        <v>108001</v>
      </c>
      <c r="EL42" s="2" t="s">
        <v>40</v>
      </c>
      <c r="EM42" s="2" t="s">
        <v>41</v>
      </c>
      <c r="EN42" s="2"/>
      <c r="EO42" s="2" t="s">
        <v>4</v>
      </c>
      <c r="EP42" s="2"/>
      <c r="EQ42" s="2">
        <v>131072</v>
      </c>
      <c r="ER42" s="2">
        <v>186.36</v>
      </c>
      <c r="ES42" s="2">
        <v>29.46</v>
      </c>
      <c r="ET42" s="2">
        <v>56.32</v>
      </c>
      <c r="EU42" s="2">
        <v>2.57</v>
      </c>
      <c r="EV42" s="2">
        <v>100.58</v>
      </c>
      <c r="EW42" s="2">
        <v>10.7</v>
      </c>
      <c r="EX42" s="2">
        <v>0.19</v>
      </c>
      <c r="EY42" s="2">
        <v>0</v>
      </c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2"/>
        <v>0</v>
      </c>
      <c r="FS42" s="2">
        <v>0</v>
      </c>
      <c r="FT42" s="2"/>
      <c r="FU42" s="2"/>
      <c r="FV42" s="2"/>
      <c r="FW42" s="2"/>
      <c r="FX42" s="2">
        <v>95</v>
      </c>
      <c r="FY42" s="2">
        <v>65</v>
      </c>
      <c r="FZ42" s="2"/>
      <c r="GA42" s="2" t="s">
        <v>4</v>
      </c>
      <c r="GB42" s="2"/>
      <c r="GC42" s="2"/>
      <c r="GD42" s="2">
        <v>1</v>
      </c>
      <c r="GE42" s="2"/>
      <c r="GF42" s="2">
        <v>-1561053074</v>
      </c>
      <c r="GG42" s="2">
        <v>2</v>
      </c>
      <c r="GH42" s="2">
        <v>1</v>
      </c>
      <c r="GI42" s="2">
        <v>-2</v>
      </c>
      <c r="GJ42" s="2">
        <v>0</v>
      </c>
      <c r="GK42" s="2">
        <v>0</v>
      </c>
      <c r="GL42" s="2">
        <f t="shared" si="53"/>
        <v>0</v>
      </c>
      <c r="GM42" s="2">
        <f t="shared" si="54"/>
        <v>105.41</v>
      </c>
      <c r="GN42" s="2">
        <f t="shared" si="55"/>
        <v>0</v>
      </c>
      <c r="GO42" s="2">
        <f t="shared" si="56"/>
        <v>105.41</v>
      </c>
      <c r="GP42" s="2">
        <f t="shared" si="57"/>
        <v>0</v>
      </c>
      <c r="GQ42" s="2"/>
      <c r="GR42" s="2">
        <v>0</v>
      </c>
      <c r="GS42" s="2">
        <v>3</v>
      </c>
      <c r="GT42" s="2">
        <v>0</v>
      </c>
      <c r="GU42" s="2" t="s">
        <v>4</v>
      </c>
      <c r="GV42" s="2">
        <f t="shared" si="58"/>
        <v>0</v>
      </c>
      <c r="GW42" s="2">
        <v>1</v>
      </c>
      <c r="GX42" s="2">
        <f t="shared" si="59"/>
        <v>0</v>
      </c>
      <c r="GY42" s="2"/>
      <c r="GZ42" s="2"/>
      <c r="HA42" s="2">
        <v>0</v>
      </c>
      <c r="HB42" s="2">
        <v>0</v>
      </c>
      <c r="HC42" s="2">
        <f t="shared" si="60"/>
        <v>0</v>
      </c>
      <c r="HD42" s="2"/>
      <c r="HE42" s="2" t="s">
        <v>4</v>
      </c>
      <c r="HF42" s="2" t="s">
        <v>4</v>
      </c>
      <c r="HG42" s="2"/>
      <c r="HH42" s="2"/>
      <c r="HI42" s="2"/>
      <c r="HJ42" s="2"/>
      <c r="HK42" s="2"/>
      <c r="HL42" s="2"/>
      <c r="HM42" s="2" t="s">
        <v>4</v>
      </c>
      <c r="HN42" s="2" t="s">
        <v>4</v>
      </c>
      <c r="HO42" s="2" t="s">
        <v>4</v>
      </c>
      <c r="HP42" s="2" t="s">
        <v>4</v>
      </c>
      <c r="HQ42" s="2" t="s">
        <v>4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17</v>
      </c>
      <c r="B43">
        <v>1</v>
      </c>
      <c r="C43">
        <f>ROW(SmtRes!A112)</f>
        <v>112</v>
      </c>
      <c r="D43">
        <f>ROW(EtalonRes!A136)</f>
        <v>136</v>
      </c>
      <c r="E43" t="s">
        <v>55</v>
      </c>
      <c r="F43" t="s">
        <v>56</v>
      </c>
      <c r="G43" t="s">
        <v>57</v>
      </c>
      <c r="H43" t="s">
        <v>58</v>
      </c>
      <c r="I43">
        <f>ROUND(3/10,9)</f>
        <v>0.3</v>
      </c>
      <c r="J43">
        <v>0</v>
      </c>
      <c r="K43">
        <f>ROUND(3/10,9)</f>
        <v>0.3</v>
      </c>
      <c r="O43">
        <f t="shared" si="21"/>
        <v>1320.28</v>
      </c>
      <c r="P43">
        <f t="shared" si="22"/>
        <v>90.94</v>
      </c>
      <c r="Q43">
        <f t="shared" si="23"/>
        <v>186.53</v>
      </c>
      <c r="R43">
        <f t="shared" si="24"/>
        <v>26.65</v>
      </c>
      <c r="S43">
        <f t="shared" si="25"/>
        <v>1042.81</v>
      </c>
      <c r="T43">
        <f t="shared" si="26"/>
        <v>0</v>
      </c>
      <c r="U43">
        <f t="shared" si="27"/>
        <v>3.2099999999999995</v>
      </c>
      <c r="V43">
        <f t="shared" si="28"/>
        <v>5.6999999999999995E-2</v>
      </c>
      <c r="W43">
        <f t="shared" si="29"/>
        <v>0</v>
      </c>
      <c r="X43">
        <f t="shared" si="30"/>
        <v>1015.99</v>
      </c>
      <c r="Y43">
        <f t="shared" si="31"/>
        <v>695.15</v>
      </c>
      <c r="AA43">
        <v>111272020</v>
      </c>
      <c r="AB43">
        <f t="shared" si="32"/>
        <v>186.36</v>
      </c>
      <c r="AC43">
        <f t="shared" si="33"/>
        <v>29.46</v>
      </c>
      <c r="AD43">
        <f t="shared" si="34"/>
        <v>56.32</v>
      </c>
      <c r="AE43">
        <f t="shared" si="35"/>
        <v>2.57</v>
      </c>
      <c r="AF43">
        <f t="shared" si="36"/>
        <v>100.58</v>
      </c>
      <c r="AG43">
        <f t="shared" si="37"/>
        <v>0</v>
      </c>
      <c r="AH43">
        <f t="shared" si="38"/>
        <v>10.7</v>
      </c>
      <c r="AI43">
        <f t="shared" si="39"/>
        <v>0.19</v>
      </c>
      <c r="AJ43">
        <f t="shared" si="40"/>
        <v>0</v>
      </c>
      <c r="AK43">
        <v>186.36</v>
      </c>
      <c r="AL43">
        <v>29.46</v>
      </c>
      <c r="AM43">
        <v>56.32</v>
      </c>
      <c r="AN43">
        <v>2.57</v>
      </c>
      <c r="AO43">
        <v>100.58</v>
      </c>
      <c r="AP43">
        <v>0</v>
      </c>
      <c r="AQ43">
        <v>10.7</v>
      </c>
      <c r="AR43">
        <v>0.19</v>
      </c>
      <c r="AS43">
        <v>0</v>
      </c>
      <c r="AT43">
        <v>95</v>
      </c>
      <c r="AU43">
        <v>65</v>
      </c>
      <c r="AV43">
        <v>1</v>
      </c>
      <c r="AW43">
        <v>1</v>
      </c>
      <c r="AZ43">
        <v>1</v>
      </c>
      <c r="BA43">
        <v>34.56</v>
      </c>
      <c r="BB43">
        <v>11.04</v>
      </c>
      <c r="BC43">
        <v>10.29</v>
      </c>
      <c r="BD43" t="s">
        <v>4</v>
      </c>
      <c r="BE43" t="s">
        <v>4</v>
      </c>
      <c r="BF43" t="s">
        <v>4</v>
      </c>
      <c r="BG43" t="s">
        <v>4</v>
      </c>
      <c r="BH43">
        <v>0</v>
      </c>
      <c r="BI43">
        <v>2</v>
      </c>
      <c r="BJ43" t="s">
        <v>59</v>
      </c>
      <c r="BM43">
        <v>108001</v>
      </c>
      <c r="BN43">
        <v>0</v>
      </c>
      <c r="BO43" t="s">
        <v>56</v>
      </c>
      <c r="BP43">
        <v>1</v>
      </c>
      <c r="BQ43">
        <v>3</v>
      </c>
      <c r="BR43">
        <v>0</v>
      </c>
      <c r="BS43">
        <v>34.56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4</v>
      </c>
      <c r="BZ43">
        <v>95</v>
      </c>
      <c r="CA43">
        <v>65</v>
      </c>
      <c r="CB43" t="s">
        <v>4</v>
      </c>
      <c r="CE43">
        <v>0</v>
      </c>
      <c r="CF43">
        <v>0</v>
      </c>
      <c r="CG43">
        <v>0</v>
      </c>
      <c r="CM43">
        <v>0</v>
      </c>
      <c r="CN43" t="s">
        <v>4</v>
      </c>
      <c r="CO43">
        <v>0</v>
      </c>
      <c r="CP43">
        <f t="shared" si="41"/>
        <v>1320.28</v>
      </c>
      <c r="CQ43">
        <f t="shared" si="42"/>
        <v>303.14339999999999</v>
      </c>
      <c r="CR43">
        <f t="shared" si="43"/>
        <v>621.77279999999996</v>
      </c>
      <c r="CS43">
        <f t="shared" si="44"/>
        <v>88.819199999999995</v>
      </c>
      <c r="CT43">
        <f t="shared" si="45"/>
        <v>3476.0448000000001</v>
      </c>
      <c r="CU43">
        <f t="shared" si="46"/>
        <v>0</v>
      </c>
      <c r="CV43">
        <f t="shared" si="47"/>
        <v>10.7</v>
      </c>
      <c r="CW43">
        <f t="shared" si="48"/>
        <v>0.19</v>
      </c>
      <c r="CX43">
        <f t="shared" si="49"/>
        <v>0</v>
      </c>
      <c r="CY43">
        <f t="shared" si="50"/>
        <v>1015.987</v>
      </c>
      <c r="CZ43">
        <f t="shared" si="51"/>
        <v>695.14900000000011</v>
      </c>
      <c r="DC43" t="s">
        <v>4</v>
      </c>
      <c r="DD43" t="s">
        <v>4</v>
      </c>
      <c r="DE43" t="s">
        <v>4</v>
      </c>
      <c r="DF43" t="s">
        <v>4</v>
      </c>
      <c r="DG43" t="s">
        <v>4</v>
      </c>
      <c r="DH43" t="s">
        <v>4</v>
      </c>
      <c r="DI43" t="s">
        <v>4</v>
      </c>
      <c r="DJ43" t="s">
        <v>4</v>
      </c>
      <c r="DK43" t="s">
        <v>4</v>
      </c>
      <c r="DL43" t="s">
        <v>4</v>
      </c>
      <c r="DM43" t="s">
        <v>4</v>
      </c>
      <c r="DN43">
        <v>0</v>
      </c>
      <c r="DO43">
        <v>0</v>
      </c>
      <c r="DP43">
        <v>1</v>
      </c>
      <c r="DQ43">
        <v>1</v>
      </c>
      <c r="DU43">
        <v>1010</v>
      </c>
      <c r="DV43" t="s">
        <v>58</v>
      </c>
      <c r="DW43" t="s">
        <v>58</v>
      </c>
      <c r="DX43">
        <v>10</v>
      </c>
      <c r="DZ43" t="s">
        <v>4</v>
      </c>
      <c r="EA43" t="s">
        <v>4</v>
      </c>
      <c r="EB43" t="s">
        <v>4</v>
      </c>
      <c r="EC43" t="s">
        <v>4</v>
      </c>
      <c r="EE43">
        <v>102577027</v>
      </c>
      <c r="EF43">
        <v>3</v>
      </c>
      <c r="EG43" t="s">
        <v>14</v>
      </c>
      <c r="EH43">
        <v>0</v>
      </c>
      <c r="EI43" t="s">
        <v>4</v>
      </c>
      <c r="EJ43">
        <v>2</v>
      </c>
      <c r="EK43">
        <v>108001</v>
      </c>
      <c r="EL43" t="s">
        <v>40</v>
      </c>
      <c r="EM43" t="s">
        <v>41</v>
      </c>
      <c r="EO43" t="s">
        <v>4</v>
      </c>
      <c r="EQ43">
        <v>131072</v>
      </c>
      <c r="ER43">
        <v>186.36</v>
      </c>
      <c r="ES43">
        <v>29.46</v>
      </c>
      <c r="ET43">
        <v>56.32</v>
      </c>
      <c r="EU43">
        <v>2.57</v>
      </c>
      <c r="EV43">
        <v>100.58</v>
      </c>
      <c r="EW43">
        <v>10.7</v>
      </c>
      <c r="EX43">
        <v>0.19</v>
      </c>
      <c r="EY43">
        <v>0</v>
      </c>
      <c r="FQ43">
        <v>0</v>
      </c>
      <c r="FR43">
        <f t="shared" si="52"/>
        <v>0</v>
      </c>
      <c r="FS43">
        <v>0</v>
      </c>
      <c r="FX43">
        <v>95</v>
      </c>
      <c r="FY43">
        <v>65</v>
      </c>
      <c r="GA43" t="s">
        <v>4</v>
      </c>
      <c r="GD43">
        <v>1</v>
      </c>
      <c r="GF43">
        <v>-1561053074</v>
      </c>
      <c r="GG43">
        <v>2</v>
      </c>
      <c r="GH43">
        <v>1</v>
      </c>
      <c r="GI43">
        <v>2</v>
      </c>
      <c r="GJ43">
        <v>0</v>
      </c>
      <c r="GK43">
        <v>0</v>
      </c>
      <c r="GL43">
        <f t="shared" si="53"/>
        <v>0</v>
      </c>
      <c r="GM43">
        <f t="shared" si="54"/>
        <v>3031.42</v>
      </c>
      <c r="GN43">
        <f t="shared" si="55"/>
        <v>0</v>
      </c>
      <c r="GO43">
        <f t="shared" si="56"/>
        <v>3031.42</v>
      </c>
      <c r="GP43">
        <f t="shared" si="57"/>
        <v>0</v>
      </c>
      <c r="GR43">
        <v>0</v>
      </c>
      <c r="GS43">
        <v>3</v>
      </c>
      <c r="GT43">
        <v>0</v>
      </c>
      <c r="GU43" t="s">
        <v>4</v>
      </c>
      <c r="GV43">
        <f t="shared" si="58"/>
        <v>0</v>
      </c>
      <c r="GW43">
        <v>1</v>
      </c>
      <c r="GX43">
        <f t="shared" si="59"/>
        <v>0</v>
      </c>
      <c r="HA43">
        <v>0</v>
      </c>
      <c r="HB43">
        <v>0</v>
      </c>
      <c r="HC43">
        <f t="shared" si="60"/>
        <v>0</v>
      </c>
      <c r="HE43" t="s">
        <v>4</v>
      </c>
      <c r="HF43" t="s">
        <v>4</v>
      </c>
      <c r="HM43" t="s">
        <v>4</v>
      </c>
      <c r="HN43" t="s">
        <v>4</v>
      </c>
      <c r="HO43" t="s">
        <v>4</v>
      </c>
      <c r="HP43" t="s">
        <v>4</v>
      </c>
      <c r="HQ43" t="s">
        <v>4</v>
      </c>
      <c r="IK43">
        <v>0</v>
      </c>
    </row>
    <row r="44" spans="1:255" x14ac:dyDescent="0.2">
      <c r="A44" s="2">
        <v>17</v>
      </c>
      <c r="B44" s="2">
        <v>1</v>
      </c>
      <c r="C44" s="2">
        <f>ROW(SmtRes!A121)</f>
        <v>121</v>
      </c>
      <c r="D44" s="2">
        <f>ROW(EtalonRes!A145)</f>
        <v>145</v>
      </c>
      <c r="E44" s="2" t="s">
        <v>60</v>
      </c>
      <c r="F44" s="2" t="s">
        <v>61</v>
      </c>
      <c r="G44" s="2" t="s">
        <v>62</v>
      </c>
      <c r="H44" s="2" t="s">
        <v>63</v>
      </c>
      <c r="I44" s="2">
        <f>ROUND(15/100,9)</f>
        <v>0.15</v>
      </c>
      <c r="J44" s="2">
        <v>0</v>
      </c>
      <c r="K44" s="2">
        <f>ROUND(15/100,9)</f>
        <v>0.15</v>
      </c>
      <c r="L44" s="2"/>
      <c r="M44" s="2"/>
      <c r="N44" s="2"/>
      <c r="O44" s="2">
        <f t="shared" si="21"/>
        <v>59.17</v>
      </c>
      <c r="P44" s="2">
        <f t="shared" si="22"/>
        <v>16.739999999999998</v>
      </c>
      <c r="Q44" s="2">
        <f t="shared" si="23"/>
        <v>12.4</v>
      </c>
      <c r="R44" s="2">
        <f t="shared" si="24"/>
        <v>0.51</v>
      </c>
      <c r="S44" s="2">
        <f t="shared" si="25"/>
        <v>30.03</v>
      </c>
      <c r="T44" s="2">
        <f t="shared" si="26"/>
        <v>0</v>
      </c>
      <c r="U44" s="2">
        <f t="shared" si="27"/>
        <v>3.1949999999999998</v>
      </c>
      <c r="V44" s="2">
        <f t="shared" si="28"/>
        <v>3.7499999999999999E-2</v>
      </c>
      <c r="W44" s="2">
        <f t="shared" si="29"/>
        <v>0</v>
      </c>
      <c r="X44" s="2">
        <f t="shared" si="30"/>
        <v>29.01</v>
      </c>
      <c r="Y44" s="2">
        <f t="shared" si="31"/>
        <v>19.850000000000001</v>
      </c>
      <c r="Z44" s="2"/>
      <c r="AA44" s="2">
        <v>111272022</v>
      </c>
      <c r="AB44" s="2">
        <f t="shared" si="32"/>
        <v>394.49</v>
      </c>
      <c r="AC44" s="2">
        <f t="shared" si="33"/>
        <v>111.6</v>
      </c>
      <c r="AD44" s="2">
        <f t="shared" si="34"/>
        <v>82.67</v>
      </c>
      <c r="AE44" s="2">
        <f t="shared" si="35"/>
        <v>3.38</v>
      </c>
      <c r="AF44" s="2">
        <f t="shared" si="36"/>
        <v>200.22</v>
      </c>
      <c r="AG44" s="2">
        <f t="shared" si="37"/>
        <v>0</v>
      </c>
      <c r="AH44" s="2">
        <f t="shared" si="38"/>
        <v>21.3</v>
      </c>
      <c r="AI44" s="2">
        <f t="shared" si="39"/>
        <v>0.25</v>
      </c>
      <c r="AJ44" s="2">
        <f t="shared" si="40"/>
        <v>0</v>
      </c>
      <c r="AK44" s="2">
        <v>394.49</v>
      </c>
      <c r="AL44" s="2">
        <v>111.6</v>
      </c>
      <c r="AM44" s="2">
        <v>82.67</v>
      </c>
      <c r="AN44" s="2">
        <v>3.38</v>
      </c>
      <c r="AO44" s="2">
        <v>200.22</v>
      </c>
      <c r="AP44" s="2">
        <v>0</v>
      </c>
      <c r="AQ44" s="2">
        <v>21.3</v>
      </c>
      <c r="AR44" s="2">
        <v>0.25</v>
      </c>
      <c r="AS44" s="2">
        <v>0</v>
      </c>
      <c r="AT44" s="2">
        <v>95</v>
      </c>
      <c r="AU44" s="2">
        <v>65</v>
      </c>
      <c r="AV44" s="2">
        <v>1</v>
      </c>
      <c r="AW44" s="2">
        <v>1</v>
      </c>
      <c r="AX44" s="2"/>
      <c r="AY44" s="2"/>
      <c r="AZ44" s="2">
        <v>1</v>
      </c>
      <c r="BA44" s="2">
        <v>1</v>
      </c>
      <c r="BB44" s="2">
        <v>1</v>
      </c>
      <c r="BC44" s="2">
        <v>1</v>
      </c>
      <c r="BD44" s="2" t="s">
        <v>4</v>
      </c>
      <c r="BE44" s="2" t="s">
        <v>4</v>
      </c>
      <c r="BF44" s="2" t="s">
        <v>4</v>
      </c>
      <c r="BG44" s="2" t="s">
        <v>4</v>
      </c>
      <c r="BH44" s="2">
        <v>0</v>
      </c>
      <c r="BI44" s="2">
        <v>2</v>
      </c>
      <c r="BJ44" s="2" t="s">
        <v>64</v>
      </c>
      <c r="BK44" s="2"/>
      <c r="BL44" s="2"/>
      <c r="BM44" s="2">
        <v>108001</v>
      </c>
      <c r="BN44" s="2">
        <v>0</v>
      </c>
      <c r="BO44" s="2" t="s">
        <v>4</v>
      </c>
      <c r="BP44" s="2">
        <v>0</v>
      </c>
      <c r="BQ44" s="2">
        <v>3</v>
      </c>
      <c r="BR44" s="2">
        <v>0</v>
      </c>
      <c r="BS44" s="2">
        <v>1</v>
      </c>
      <c r="BT44" s="2">
        <v>1</v>
      </c>
      <c r="BU44" s="2">
        <v>1</v>
      </c>
      <c r="BV44" s="2">
        <v>1</v>
      </c>
      <c r="BW44" s="2">
        <v>1</v>
      </c>
      <c r="BX44" s="2">
        <v>1</v>
      </c>
      <c r="BY44" s="2" t="s">
        <v>4</v>
      </c>
      <c r="BZ44" s="2">
        <v>95</v>
      </c>
      <c r="CA44" s="2">
        <v>65</v>
      </c>
      <c r="CB44" s="2" t="s">
        <v>4</v>
      </c>
      <c r="CC44" s="2"/>
      <c r="CD44" s="2"/>
      <c r="CE44" s="2">
        <v>0</v>
      </c>
      <c r="CF44" s="2">
        <v>0</v>
      </c>
      <c r="CG44" s="2">
        <v>0</v>
      </c>
      <c r="CH44" s="2"/>
      <c r="CI44" s="2"/>
      <c r="CJ44" s="2"/>
      <c r="CK44" s="2"/>
      <c r="CL44" s="2"/>
      <c r="CM44" s="2">
        <v>0</v>
      </c>
      <c r="CN44" s="2" t="s">
        <v>4</v>
      </c>
      <c r="CO44" s="2">
        <v>0</v>
      </c>
      <c r="CP44" s="2">
        <f t="shared" si="41"/>
        <v>59.17</v>
      </c>
      <c r="CQ44" s="2">
        <f t="shared" si="42"/>
        <v>111.6</v>
      </c>
      <c r="CR44" s="2">
        <f t="shared" si="43"/>
        <v>82.67</v>
      </c>
      <c r="CS44" s="2">
        <f t="shared" si="44"/>
        <v>3.38</v>
      </c>
      <c r="CT44" s="2">
        <f t="shared" si="45"/>
        <v>200.22</v>
      </c>
      <c r="CU44" s="2">
        <f t="shared" si="46"/>
        <v>0</v>
      </c>
      <c r="CV44" s="2">
        <f t="shared" si="47"/>
        <v>21.3</v>
      </c>
      <c r="CW44" s="2">
        <f t="shared" si="48"/>
        <v>0.25</v>
      </c>
      <c r="CX44" s="2">
        <f t="shared" si="49"/>
        <v>0</v>
      </c>
      <c r="CY44" s="2">
        <f t="shared" si="50"/>
        <v>29.013000000000002</v>
      </c>
      <c r="CZ44" s="2">
        <f t="shared" si="51"/>
        <v>19.851000000000003</v>
      </c>
      <c r="DA44" s="2"/>
      <c r="DB44" s="2"/>
      <c r="DC44" s="2" t="s">
        <v>4</v>
      </c>
      <c r="DD44" s="2" t="s">
        <v>4</v>
      </c>
      <c r="DE44" s="2" t="s">
        <v>4</v>
      </c>
      <c r="DF44" s="2" t="s">
        <v>4</v>
      </c>
      <c r="DG44" s="2" t="s">
        <v>4</v>
      </c>
      <c r="DH44" s="2" t="s">
        <v>4</v>
      </c>
      <c r="DI44" s="2" t="s">
        <v>4</v>
      </c>
      <c r="DJ44" s="2" t="s">
        <v>4</v>
      </c>
      <c r="DK44" s="2" t="s">
        <v>4</v>
      </c>
      <c r="DL44" s="2" t="s">
        <v>4</v>
      </c>
      <c r="DM44" s="2" t="s">
        <v>4</v>
      </c>
      <c r="DN44" s="2">
        <v>0</v>
      </c>
      <c r="DO44" s="2">
        <v>0</v>
      </c>
      <c r="DP44" s="2">
        <v>1</v>
      </c>
      <c r="DQ44" s="2">
        <v>1</v>
      </c>
      <c r="DR44" s="2"/>
      <c r="DS44" s="2"/>
      <c r="DT44" s="2"/>
      <c r="DU44" s="2">
        <v>1003</v>
      </c>
      <c r="DV44" s="2" t="s">
        <v>63</v>
      </c>
      <c r="DW44" s="2" t="s">
        <v>63</v>
      </c>
      <c r="DX44" s="2">
        <v>100</v>
      </c>
      <c r="DY44" s="2"/>
      <c r="DZ44" s="2" t="s">
        <v>4</v>
      </c>
      <c r="EA44" s="2" t="s">
        <v>4</v>
      </c>
      <c r="EB44" s="2" t="s">
        <v>4</v>
      </c>
      <c r="EC44" s="2" t="s">
        <v>4</v>
      </c>
      <c r="ED44" s="2"/>
      <c r="EE44" s="2">
        <v>102577027</v>
      </c>
      <c r="EF44" s="2">
        <v>3</v>
      </c>
      <c r="EG44" s="2" t="s">
        <v>14</v>
      </c>
      <c r="EH44" s="2">
        <v>0</v>
      </c>
      <c r="EI44" s="2" t="s">
        <v>4</v>
      </c>
      <c r="EJ44" s="2">
        <v>2</v>
      </c>
      <c r="EK44" s="2">
        <v>108001</v>
      </c>
      <c r="EL44" s="2" t="s">
        <v>40</v>
      </c>
      <c r="EM44" s="2" t="s">
        <v>41</v>
      </c>
      <c r="EN44" s="2"/>
      <c r="EO44" s="2" t="s">
        <v>4</v>
      </c>
      <c r="EP44" s="2"/>
      <c r="EQ44" s="2">
        <v>131072</v>
      </c>
      <c r="ER44" s="2">
        <v>394.49</v>
      </c>
      <c r="ES44" s="2">
        <v>111.6</v>
      </c>
      <c r="ET44" s="2">
        <v>82.67</v>
      </c>
      <c r="EU44" s="2">
        <v>3.38</v>
      </c>
      <c r="EV44" s="2">
        <v>200.22</v>
      </c>
      <c r="EW44" s="2">
        <v>21.3</v>
      </c>
      <c r="EX44" s="2">
        <v>0.25</v>
      </c>
      <c r="EY44" s="2">
        <v>0</v>
      </c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>
        <v>0</v>
      </c>
      <c r="FR44" s="2">
        <f t="shared" si="52"/>
        <v>0</v>
      </c>
      <c r="FS44" s="2">
        <v>0</v>
      </c>
      <c r="FT44" s="2"/>
      <c r="FU44" s="2"/>
      <c r="FV44" s="2"/>
      <c r="FW44" s="2"/>
      <c r="FX44" s="2">
        <v>95</v>
      </c>
      <c r="FY44" s="2">
        <v>65</v>
      </c>
      <c r="FZ44" s="2"/>
      <c r="GA44" s="2" t="s">
        <v>4</v>
      </c>
      <c r="GB44" s="2"/>
      <c r="GC44" s="2"/>
      <c r="GD44" s="2">
        <v>1</v>
      </c>
      <c r="GE44" s="2"/>
      <c r="GF44" s="2">
        <v>-1721494250</v>
      </c>
      <c r="GG44" s="2">
        <v>2</v>
      </c>
      <c r="GH44" s="2">
        <v>1</v>
      </c>
      <c r="GI44" s="2">
        <v>-2</v>
      </c>
      <c r="GJ44" s="2">
        <v>0</v>
      </c>
      <c r="GK44" s="2">
        <v>0</v>
      </c>
      <c r="GL44" s="2">
        <f t="shared" si="53"/>
        <v>0</v>
      </c>
      <c r="GM44" s="2">
        <f t="shared" si="54"/>
        <v>108.03</v>
      </c>
      <c r="GN44" s="2">
        <f t="shared" si="55"/>
        <v>0</v>
      </c>
      <c r="GO44" s="2">
        <f t="shared" si="56"/>
        <v>108.03</v>
      </c>
      <c r="GP44" s="2">
        <f t="shared" si="57"/>
        <v>0</v>
      </c>
      <c r="GQ44" s="2"/>
      <c r="GR44" s="2">
        <v>0</v>
      </c>
      <c r="GS44" s="2">
        <v>3</v>
      </c>
      <c r="GT44" s="2">
        <v>0</v>
      </c>
      <c r="GU44" s="2" t="s">
        <v>4</v>
      </c>
      <c r="GV44" s="2">
        <f t="shared" si="58"/>
        <v>0</v>
      </c>
      <c r="GW44" s="2">
        <v>1</v>
      </c>
      <c r="GX44" s="2">
        <f t="shared" si="59"/>
        <v>0</v>
      </c>
      <c r="GY44" s="2"/>
      <c r="GZ44" s="2"/>
      <c r="HA44" s="2">
        <v>0</v>
      </c>
      <c r="HB44" s="2">
        <v>0</v>
      </c>
      <c r="HC44" s="2">
        <f t="shared" si="60"/>
        <v>0</v>
      </c>
      <c r="HD44" s="2"/>
      <c r="HE44" s="2" t="s">
        <v>4</v>
      </c>
      <c r="HF44" s="2" t="s">
        <v>4</v>
      </c>
      <c r="HG44" s="2"/>
      <c r="HH44" s="2"/>
      <c r="HI44" s="2"/>
      <c r="HJ44" s="2"/>
      <c r="HK44" s="2"/>
      <c r="HL44" s="2"/>
      <c r="HM44" s="2" t="s">
        <v>4</v>
      </c>
      <c r="HN44" s="2" t="s">
        <v>4</v>
      </c>
      <c r="HO44" s="2" t="s">
        <v>4</v>
      </c>
      <c r="HP44" s="2" t="s">
        <v>4</v>
      </c>
      <c r="HQ44" s="2" t="s">
        <v>4</v>
      </c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>
        <v>0</v>
      </c>
      <c r="IL44" s="2"/>
      <c r="IM44" s="2"/>
      <c r="IN44" s="2"/>
      <c r="IO44" s="2"/>
      <c r="IP44" s="2"/>
      <c r="IQ44" s="2"/>
      <c r="IR44" s="2"/>
      <c r="IS44" s="2"/>
      <c r="IT44" s="2"/>
      <c r="IU44" s="2"/>
    </row>
    <row r="45" spans="1:255" x14ac:dyDescent="0.2">
      <c r="A45">
        <v>17</v>
      </c>
      <c r="B45">
        <v>1</v>
      </c>
      <c r="C45">
        <f>ROW(SmtRes!A130)</f>
        <v>130</v>
      </c>
      <c r="D45">
        <f>ROW(EtalonRes!A154)</f>
        <v>154</v>
      </c>
      <c r="E45" t="s">
        <v>60</v>
      </c>
      <c r="F45" t="s">
        <v>61</v>
      </c>
      <c r="G45" t="s">
        <v>62</v>
      </c>
      <c r="H45" t="s">
        <v>63</v>
      </c>
      <c r="I45">
        <f>ROUND(15/100,9)</f>
        <v>0.15</v>
      </c>
      <c r="J45">
        <v>0</v>
      </c>
      <c r="K45">
        <f>ROUND(15/100,9)</f>
        <v>0.15</v>
      </c>
      <c r="O45">
        <f t="shared" si="21"/>
        <v>1268.5999999999999</v>
      </c>
      <c r="P45">
        <f t="shared" si="22"/>
        <v>98.1</v>
      </c>
      <c r="Q45">
        <f t="shared" si="23"/>
        <v>132.56</v>
      </c>
      <c r="R45">
        <f t="shared" si="24"/>
        <v>17.52</v>
      </c>
      <c r="S45">
        <f t="shared" si="25"/>
        <v>1037.94</v>
      </c>
      <c r="T45">
        <f t="shared" si="26"/>
        <v>0</v>
      </c>
      <c r="U45">
        <f t="shared" si="27"/>
        <v>3.1949999999999998</v>
      </c>
      <c r="V45">
        <f t="shared" si="28"/>
        <v>3.7499999999999999E-2</v>
      </c>
      <c r="W45">
        <f t="shared" si="29"/>
        <v>0</v>
      </c>
      <c r="X45">
        <f t="shared" si="30"/>
        <v>1002.69</v>
      </c>
      <c r="Y45">
        <f t="shared" si="31"/>
        <v>686.05</v>
      </c>
      <c r="AA45">
        <v>111272020</v>
      </c>
      <c r="AB45">
        <f t="shared" si="32"/>
        <v>394.49</v>
      </c>
      <c r="AC45">
        <f t="shared" si="33"/>
        <v>111.6</v>
      </c>
      <c r="AD45">
        <f t="shared" si="34"/>
        <v>82.67</v>
      </c>
      <c r="AE45">
        <f t="shared" si="35"/>
        <v>3.38</v>
      </c>
      <c r="AF45">
        <f t="shared" si="36"/>
        <v>200.22</v>
      </c>
      <c r="AG45">
        <f t="shared" si="37"/>
        <v>0</v>
      </c>
      <c r="AH45">
        <f t="shared" si="38"/>
        <v>21.3</v>
      </c>
      <c r="AI45">
        <f t="shared" si="39"/>
        <v>0.25</v>
      </c>
      <c r="AJ45">
        <f t="shared" si="40"/>
        <v>0</v>
      </c>
      <c r="AK45">
        <v>394.49</v>
      </c>
      <c r="AL45">
        <v>111.6</v>
      </c>
      <c r="AM45">
        <v>82.67</v>
      </c>
      <c r="AN45">
        <v>3.38</v>
      </c>
      <c r="AO45">
        <v>200.22</v>
      </c>
      <c r="AP45">
        <v>0</v>
      </c>
      <c r="AQ45">
        <v>21.3</v>
      </c>
      <c r="AR45">
        <v>0.25</v>
      </c>
      <c r="AS45">
        <v>0</v>
      </c>
      <c r="AT45">
        <v>95</v>
      </c>
      <c r="AU45">
        <v>65</v>
      </c>
      <c r="AV45">
        <v>1</v>
      </c>
      <c r="AW45">
        <v>1</v>
      </c>
      <c r="AZ45">
        <v>1</v>
      </c>
      <c r="BA45">
        <v>34.56</v>
      </c>
      <c r="BB45">
        <v>10.69</v>
      </c>
      <c r="BC45">
        <v>5.86</v>
      </c>
      <c r="BD45" t="s">
        <v>4</v>
      </c>
      <c r="BE45" t="s">
        <v>4</v>
      </c>
      <c r="BF45" t="s">
        <v>4</v>
      </c>
      <c r="BG45" t="s">
        <v>4</v>
      </c>
      <c r="BH45">
        <v>0</v>
      </c>
      <c r="BI45">
        <v>2</v>
      </c>
      <c r="BJ45" t="s">
        <v>64</v>
      </c>
      <c r="BM45">
        <v>108001</v>
      </c>
      <c r="BN45">
        <v>0</v>
      </c>
      <c r="BO45" t="s">
        <v>61</v>
      </c>
      <c r="BP45">
        <v>1</v>
      </c>
      <c r="BQ45">
        <v>3</v>
      </c>
      <c r="BR45">
        <v>0</v>
      </c>
      <c r="BS45">
        <v>34.56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4</v>
      </c>
      <c r="BZ45">
        <v>95</v>
      </c>
      <c r="CA45">
        <v>65</v>
      </c>
      <c r="CB45" t="s">
        <v>4</v>
      </c>
      <c r="CE45">
        <v>0</v>
      </c>
      <c r="CF45">
        <v>0</v>
      </c>
      <c r="CG45">
        <v>0</v>
      </c>
      <c r="CM45">
        <v>0</v>
      </c>
      <c r="CN45" t="s">
        <v>4</v>
      </c>
      <c r="CO45">
        <v>0</v>
      </c>
      <c r="CP45">
        <f t="shared" si="41"/>
        <v>1268.6000000000001</v>
      </c>
      <c r="CQ45">
        <f t="shared" si="42"/>
        <v>653.976</v>
      </c>
      <c r="CR45">
        <f t="shared" si="43"/>
        <v>883.7423</v>
      </c>
      <c r="CS45">
        <f t="shared" si="44"/>
        <v>116.81280000000001</v>
      </c>
      <c r="CT45">
        <f t="shared" si="45"/>
        <v>6919.6032000000005</v>
      </c>
      <c r="CU45">
        <f t="shared" si="46"/>
        <v>0</v>
      </c>
      <c r="CV45">
        <f t="shared" si="47"/>
        <v>21.3</v>
      </c>
      <c r="CW45">
        <f t="shared" si="48"/>
        <v>0.25</v>
      </c>
      <c r="CX45">
        <f t="shared" si="49"/>
        <v>0</v>
      </c>
      <c r="CY45">
        <f t="shared" si="50"/>
        <v>1002.687</v>
      </c>
      <c r="CZ45">
        <f t="shared" si="51"/>
        <v>686.04900000000009</v>
      </c>
      <c r="DC45" t="s">
        <v>4</v>
      </c>
      <c r="DD45" t="s">
        <v>4</v>
      </c>
      <c r="DE45" t="s">
        <v>4</v>
      </c>
      <c r="DF45" t="s">
        <v>4</v>
      </c>
      <c r="DG45" t="s">
        <v>4</v>
      </c>
      <c r="DH45" t="s">
        <v>4</v>
      </c>
      <c r="DI45" t="s">
        <v>4</v>
      </c>
      <c r="DJ45" t="s">
        <v>4</v>
      </c>
      <c r="DK45" t="s">
        <v>4</v>
      </c>
      <c r="DL45" t="s">
        <v>4</v>
      </c>
      <c r="DM45" t="s">
        <v>4</v>
      </c>
      <c r="DN45">
        <v>0</v>
      </c>
      <c r="DO45">
        <v>0</v>
      </c>
      <c r="DP45">
        <v>1</v>
      </c>
      <c r="DQ45">
        <v>1</v>
      </c>
      <c r="DU45">
        <v>1003</v>
      </c>
      <c r="DV45" t="s">
        <v>63</v>
      </c>
      <c r="DW45" t="s">
        <v>63</v>
      </c>
      <c r="DX45">
        <v>100</v>
      </c>
      <c r="DZ45" t="s">
        <v>4</v>
      </c>
      <c r="EA45" t="s">
        <v>4</v>
      </c>
      <c r="EB45" t="s">
        <v>4</v>
      </c>
      <c r="EC45" t="s">
        <v>4</v>
      </c>
      <c r="EE45">
        <v>102577027</v>
      </c>
      <c r="EF45">
        <v>3</v>
      </c>
      <c r="EG45" t="s">
        <v>14</v>
      </c>
      <c r="EH45">
        <v>0</v>
      </c>
      <c r="EI45" t="s">
        <v>4</v>
      </c>
      <c r="EJ45">
        <v>2</v>
      </c>
      <c r="EK45">
        <v>108001</v>
      </c>
      <c r="EL45" t="s">
        <v>40</v>
      </c>
      <c r="EM45" t="s">
        <v>41</v>
      </c>
      <c r="EO45" t="s">
        <v>4</v>
      </c>
      <c r="EQ45">
        <v>131072</v>
      </c>
      <c r="ER45">
        <v>394.49</v>
      </c>
      <c r="ES45">
        <v>111.6</v>
      </c>
      <c r="ET45">
        <v>82.67</v>
      </c>
      <c r="EU45">
        <v>3.38</v>
      </c>
      <c r="EV45">
        <v>200.22</v>
      </c>
      <c r="EW45">
        <v>21.3</v>
      </c>
      <c r="EX45">
        <v>0.25</v>
      </c>
      <c r="EY45">
        <v>0</v>
      </c>
      <c r="FQ45">
        <v>0</v>
      </c>
      <c r="FR45">
        <f t="shared" si="52"/>
        <v>0</v>
      </c>
      <c r="FS45">
        <v>0</v>
      </c>
      <c r="FX45">
        <v>95</v>
      </c>
      <c r="FY45">
        <v>65</v>
      </c>
      <c r="GA45" t="s">
        <v>4</v>
      </c>
      <c r="GD45">
        <v>1</v>
      </c>
      <c r="GF45">
        <v>-1721494250</v>
      </c>
      <c r="GG45">
        <v>2</v>
      </c>
      <c r="GH45">
        <v>1</v>
      </c>
      <c r="GI45">
        <v>2</v>
      </c>
      <c r="GJ45">
        <v>0</v>
      </c>
      <c r="GK45">
        <v>0</v>
      </c>
      <c r="GL45">
        <f t="shared" si="53"/>
        <v>0</v>
      </c>
      <c r="GM45">
        <f t="shared" si="54"/>
        <v>2957.34</v>
      </c>
      <c r="GN45">
        <f t="shared" si="55"/>
        <v>0</v>
      </c>
      <c r="GO45">
        <f t="shared" si="56"/>
        <v>2957.34</v>
      </c>
      <c r="GP45">
        <f t="shared" si="57"/>
        <v>0</v>
      </c>
      <c r="GR45">
        <v>0</v>
      </c>
      <c r="GS45">
        <v>3</v>
      </c>
      <c r="GT45">
        <v>0</v>
      </c>
      <c r="GU45" t="s">
        <v>4</v>
      </c>
      <c r="GV45">
        <f t="shared" si="58"/>
        <v>0</v>
      </c>
      <c r="GW45">
        <v>1</v>
      </c>
      <c r="GX45">
        <f t="shared" si="59"/>
        <v>0</v>
      </c>
      <c r="HA45">
        <v>0</v>
      </c>
      <c r="HB45">
        <v>0</v>
      </c>
      <c r="HC45">
        <f t="shared" si="60"/>
        <v>0</v>
      </c>
      <c r="HE45" t="s">
        <v>4</v>
      </c>
      <c r="HF45" t="s">
        <v>4</v>
      </c>
      <c r="HM45" t="s">
        <v>4</v>
      </c>
      <c r="HN45" t="s">
        <v>4</v>
      </c>
      <c r="HO45" t="s">
        <v>4</v>
      </c>
      <c r="HP45" t="s">
        <v>4</v>
      </c>
      <c r="HQ45" t="s">
        <v>4</v>
      </c>
      <c r="IK45">
        <v>0</v>
      </c>
    </row>
    <row r="46" spans="1:255" x14ac:dyDescent="0.2">
      <c r="A46" s="2">
        <v>17</v>
      </c>
      <c r="B46" s="2">
        <v>1</v>
      </c>
      <c r="C46" s="2">
        <f>ROW(SmtRes!A139)</f>
        <v>139</v>
      </c>
      <c r="D46" s="2">
        <f>ROW(EtalonRes!A163)</f>
        <v>163</v>
      </c>
      <c r="E46" s="2" t="s">
        <v>65</v>
      </c>
      <c r="F46" s="2" t="s">
        <v>66</v>
      </c>
      <c r="G46" s="2" t="s">
        <v>67</v>
      </c>
      <c r="H46" s="2" t="s">
        <v>63</v>
      </c>
      <c r="I46" s="2">
        <f>ROUND(4/100,9)</f>
        <v>0.04</v>
      </c>
      <c r="J46" s="2">
        <v>0</v>
      </c>
      <c r="K46" s="2">
        <f>ROUND(4/100,9)</f>
        <v>0.04</v>
      </c>
      <c r="L46" s="2"/>
      <c r="M46" s="2"/>
      <c r="N46" s="2"/>
      <c r="O46" s="2">
        <f t="shared" si="21"/>
        <v>21.8</v>
      </c>
      <c r="P46" s="2">
        <f t="shared" si="22"/>
        <v>12.18</v>
      </c>
      <c r="Q46" s="2">
        <f t="shared" si="23"/>
        <v>2.06</v>
      </c>
      <c r="R46" s="2">
        <f t="shared" si="24"/>
        <v>0.06</v>
      </c>
      <c r="S46" s="2">
        <f t="shared" si="25"/>
        <v>7.56</v>
      </c>
      <c r="T46" s="2">
        <f t="shared" si="26"/>
        <v>0</v>
      </c>
      <c r="U46" s="2">
        <f t="shared" si="27"/>
        <v>0.80400000000000005</v>
      </c>
      <c r="V46" s="2">
        <f t="shared" si="28"/>
        <v>4.4000000000000003E-3</v>
      </c>
      <c r="W46" s="2">
        <f t="shared" si="29"/>
        <v>0</v>
      </c>
      <c r="X46" s="2">
        <f t="shared" si="30"/>
        <v>7.24</v>
      </c>
      <c r="Y46" s="2">
        <f t="shared" si="31"/>
        <v>4.95</v>
      </c>
      <c r="Z46" s="2"/>
      <c r="AA46" s="2">
        <v>111272022</v>
      </c>
      <c r="AB46" s="2">
        <f t="shared" si="32"/>
        <v>545.08000000000004</v>
      </c>
      <c r="AC46" s="2">
        <f t="shared" si="33"/>
        <v>304.52</v>
      </c>
      <c r="AD46" s="2">
        <f t="shared" si="34"/>
        <v>51.62</v>
      </c>
      <c r="AE46" s="2">
        <f t="shared" si="35"/>
        <v>1.49</v>
      </c>
      <c r="AF46" s="2">
        <f t="shared" si="36"/>
        <v>188.94</v>
      </c>
      <c r="AG46" s="2">
        <f t="shared" si="37"/>
        <v>0</v>
      </c>
      <c r="AH46" s="2">
        <f t="shared" si="38"/>
        <v>20.100000000000001</v>
      </c>
      <c r="AI46" s="2">
        <f t="shared" si="39"/>
        <v>0.11</v>
      </c>
      <c r="AJ46" s="2">
        <f t="shared" si="40"/>
        <v>0</v>
      </c>
      <c r="AK46" s="2">
        <v>545.08000000000004</v>
      </c>
      <c r="AL46" s="2">
        <v>304.52</v>
      </c>
      <c r="AM46" s="2">
        <v>51.62</v>
      </c>
      <c r="AN46" s="2">
        <v>1.49</v>
      </c>
      <c r="AO46" s="2">
        <v>188.94</v>
      </c>
      <c r="AP46" s="2">
        <v>0</v>
      </c>
      <c r="AQ46" s="2">
        <v>20.100000000000001</v>
      </c>
      <c r="AR46" s="2">
        <v>0.11</v>
      </c>
      <c r="AS46" s="2">
        <v>0</v>
      </c>
      <c r="AT46" s="2">
        <v>95</v>
      </c>
      <c r="AU46" s="2">
        <v>65</v>
      </c>
      <c r="AV46" s="2">
        <v>1</v>
      </c>
      <c r="AW46" s="2">
        <v>1</v>
      </c>
      <c r="AX46" s="2"/>
      <c r="AY46" s="2"/>
      <c r="AZ46" s="2">
        <v>1</v>
      </c>
      <c r="BA46" s="2">
        <v>1</v>
      </c>
      <c r="BB46" s="2">
        <v>1</v>
      </c>
      <c r="BC46" s="2">
        <v>1</v>
      </c>
      <c r="BD46" s="2" t="s">
        <v>4</v>
      </c>
      <c r="BE46" s="2" t="s">
        <v>4</v>
      </c>
      <c r="BF46" s="2" t="s">
        <v>4</v>
      </c>
      <c r="BG46" s="2" t="s">
        <v>4</v>
      </c>
      <c r="BH46" s="2">
        <v>0</v>
      </c>
      <c r="BI46" s="2">
        <v>2</v>
      </c>
      <c r="BJ46" s="2" t="s">
        <v>68</v>
      </c>
      <c r="BK46" s="2"/>
      <c r="BL46" s="2"/>
      <c r="BM46" s="2">
        <v>108001</v>
      </c>
      <c r="BN46" s="2">
        <v>0</v>
      </c>
      <c r="BO46" s="2" t="s">
        <v>4</v>
      </c>
      <c r="BP46" s="2">
        <v>0</v>
      </c>
      <c r="BQ46" s="2">
        <v>3</v>
      </c>
      <c r="BR46" s="2">
        <v>0</v>
      </c>
      <c r="BS46" s="2">
        <v>1</v>
      </c>
      <c r="BT46" s="2">
        <v>1</v>
      </c>
      <c r="BU46" s="2">
        <v>1</v>
      </c>
      <c r="BV46" s="2">
        <v>1</v>
      </c>
      <c r="BW46" s="2">
        <v>1</v>
      </c>
      <c r="BX46" s="2">
        <v>1</v>
      </c>
      <c r="BY46" s="2" t="s">
        <v>4</v>
      </c>
      <c r="BZ46" s="2">
        <v>95</v>
      </c>
      <c r="CA46" s="2">
        <v>65</v>
      </c>
      <c r="CB46" s="2" t="s">
        <v>4</v>
      </c>
      <c r="CC46" s="2"/>
      <c r="CD46" s="2"/>
      <c r="CE46" s="2">
        <v>0</v>
      </c>
      <c r="CF46" s="2">
        <v>0</v>
      </c>
      <c r="CG46" s="2">
        <v>0</v>
      </c>
      <c r="CH46" s="2"/>
      <c r="CI46" s="2"/>
      <c r="CJ46" s="2"/>
      <c r="CK46" s="2"/>
      <c r="CL46" s="2"/>
      <c r="CM46" s="2">
        <v>0</v>
      </c>
      <c r="CN46" s="2" t="s">
        <v>4</v>
      </c>
      <c r="CO46" s="2">
        <v>0</v>
      </c>
      <c r="CP46" s="2">
        <f t="shared" si="41"/>
        <v>21.8</v>
      </c>
      <c r="CQ46" s="2">
        <f t="shared" si="42"/>
        <v>304.52</v>
      </c>
      <c r="CR46" s="2">
        <f t="shared" si="43"/>
        <v>51.62</v>
      </c>
      <c r="CS46" s="2">
        <f t="shared" si="44"/>
        <v>1.49</v>
      </c>
      <c r="CT46" s="2">
        <f t="shared" si="45"/>
        <v>188.94</v>
      </c>
      <c r="CU46" s="2">
        <f t="shared" si="46"/>
        <v>0</v>
      </c>
      <c r="CV46" s="2">
        <f t="shared" si="47"/>
        <v>20.100000000000001</v>
      </c>
      <c r="CW46" s="2">
        <f t="shared" si="48"/>
        <v>0.11</v>
      </c>
      <c r="CX46" s="2">
        <f t="shared" si="49"/>
        <v>0</v>
      </c>
      <c r="CY46" s="2">
        <f t="shared" si="50"/>
        <v>7.2389999999999999</v>
      </c>
      <c r="CZ46" s="2">
        <f t="shared" si="51"/>
        <v>4.9529999999999994</v>
      </c>
      <c r="DA46" s="2"/>
      <c r="DB46" s="2"/>
      <c r="DC46" s="2" t="s">
        <v>4</v>
      </c>
      <c r="DD46" s="2" t="s">
        <v>4</v>
      </c>
      <c r="DE46" s="2" t="s">
        <v>4</v>
      </c>
      <c r="DF46" s="2" t="s">
        <v>4</v>
      </c>
      <c r="DG46" s="2" t="s">
        <v>4</v>
      </c>
      <c r="DH46" s="2" t="s">
        <v>4</v>
      </c>
      <c r="DI46" s="2" t="s">
        <v>4</v>
      </c>
      <c r="DJ46" s="2" t="s">
        <v>4</v>
      </c>
      <c r="DK46" s="2" t="s">
        <v>4</v>
      </c>
      <c r="DL46" s="2" t="s">
        <v>4</v>
      </c>
      <c r="DM46" s="2" t="s">
        <v>4</v>
      </c>
      <c r="DN46" s="2">
        <v>0</v>
      </c>
      <c r="DO46" s="2">
        <v>0</v>
      </c>
      <c r="DP46" s="2">
        <v>1</v>
      </c>
      <c r="DQ46" s="2">
        <v>1</v>
      </c>
      <c r="DR46" s="2"/>
      <c r="DS46" s="2"/>
      <c r="DT46" s="2"/>
      <c r="DU46" s="2">
        <v>1003</v>
      </c>
      <c r="DV46" s="2" t="s">
        <v>63</v>
      </c>
      <c r="DW46" s="2" t="s">
        <v>63</v>
      </c>
      <c r="DX46" s="2">
        <v>100</v>
      </c>
      <c r="DY46" s="2"/>
      <c r="DZ46" s="2" t="s">
        <v>4</v>
      </c>
      <c r="EA46" s="2" t="s">
        <v>4</v>
      </c>
      <c r="EB46" s="2" t="s">
        <v>4</v>
      </c>
      <c r="EC46" s="2" t="s">
        <v>4</v>
      </c>
      <c r="ED46" s="2"/>
      <c r="EE46" s="2">
        <v>102577027</v>
      </c>
      <c r="EF46" s="2">
        <v>3</v>
      </c>
      <c r="EG46" s="2" t="s">
        <v>14</v>
      </c>
      <c r="EH46" s="2">
        <v>0</v>
      </c>
      <c r="EI46" s="2" t="s">
        <v>4</v>
      </c>
      <c r="EJ46" s="2">
        <v>2</v>
      </c>
      <c r="EK46" s="2">
        <v>108001</v>
      </c>
      <c r="EL46" s="2" t="s">
        <v>40</v>
      </c>
      <c r="EM46" s="2" t="s">
        <v>41</v>
      </c>
      <c r="EN46" s="2"/>
      <c r="EO46" s="2" t="s">
        <v>4</v>
      </c>
      <c r="EP46" s="2"/>
      <c r="EQ46" s="2">
        <v>131072</v>
      </c>
      <c r="ER46" s="2">
        <v>545.08000000000004</v>
      </c>
      <c r="ES46" s="2">
        <v>304.52</v>
      </c>
      <c r="ET46" s="2">
        <v>51.62</v>
      </c>
      <c r="EU46" s="2">
        <v>1.49</v>
      </c>
      <c r="EV46" s="2">
        <v>188.94</v>
      </c>
      <c r="EW46" s="2">
        <v>20.100000000000001</v>
      </c>
      <c r="EX46" s="2">
        <v>0.11</v>
      </c>
      <c r="EY46" s="2">
        <v>0</v>
      </c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>
        <v>0</v>
      </c>
      <c r="FR46" s="2">
        <f t="shared" si="52"/>
        <v>0</v>
      </c>
      <c r="FS46" s="2">
        <v>0</v>
      </c>
      <c r="FT46" s="2"/>
      <c r="FU46" s="2"/>
      <c r="FV46" s="2"/>
      <c r="FW46" s="2"/>
      <c r="FX46" s="2">
        <v>95</v>
      </c>
      <c r="FY46" s="2">
        <v>65</v>
      </c>
      <c r="FZ46" s="2"/>
      <c r="GA46" s="2" t="s">
        <v>4</v>
      </c>
      <c r="GB46" s="2"/>
      <c r="GC46" s="2"/>
      <c r="GD46" s="2">
        <v>1</v>
      </c>
      <c r="GE46" s="2"/>
      <c r="GF46" s="2">
        <v>2106963999</v>
      </c>
      <c r="GG46" s="2">
        <v>2</v>
      </c>
      <c r="GH46" s="2">
        <v>1</v>
      </c>
      <c r="GI46" s="2">
        <v>-2</v>
      </c>
      <c r="GJ46" s="2">
        <v>0</v>
      </c>
      <c r="GK46" s="2">
        <v>0</v>
      </c>
      <c r="GL46" s="2">
        <f t="shared" si="53"/>
        <v>0</v>
      </c>
      <c r="GM46" s="2">
        <f t="shared" si="54"/>
        <v>33.99</v>
      </c>
      <c r="GN46" s="2">
        <f t="shared" si="55"/>
        <v>0</v>
      </c>
      <c r="GO46" s="2">
        <f t="shared" si="56"/>
        <v>33.99</v>
      </c>
      <c r="GP46" s="2">
        <f t="shared" si="57"/>
        <v>0</v>
      </c>
      <c r="GQ46" s="2"/>
      <c r="GR46" s="2">
        <v>0</v>
      </c>
      <c r="GS46" s="2">
        <v>3</v>
      </c>
      <c r="GT46" s="2">
        <v>0</v>
      </c>
      <c r="GU46" s="2" t="s">
        <v>4</v>
      </c>
      <c r="GV46" s="2">
        <f t="shared" si="58"/>
        <v>0</v>
      </c>
      <c r="GW46" s="2">
        <v>1</v>
      </c>
      <c r="GX46" s="2">
        <f t="shared" si="59"/>
        <v>0</v>
      </c>
      <c r="GY46" s="2"/>
      <c r="GZ46" s="2"/>
      <c r="HA46" s="2">
        <v>0</v>
      </c>
      <c r="HB46" s="2">
        <v>0</v>
      </c>
      <c r="HC46" s="2">
        <f t="shared" si="60"/>
        <v>0</v>
      </c>
      <c r="HD46" s="2"/>
      <c r="HE46" s="2" t="s">
        <v>4</v>
      </c>
      <c r="HF46" s="2" t="s">
        <v>4</v>
      </c>
      <c r="HG46" s="2"/>
      <c r="HH46" s="2"/>
      <c r="HI46" s="2"/>
      <c r="HJ46" s="2"/>
      <c r="HK46" s="2"/>
      <c r="HL46" s="2"/>
      <c r="HM46" s="2" t="s">
        <v>4</v>
      </c>
      <c r="HN46" s="2" t="s">
        <v>4</v>
      </c>
      <c r="HO46" s="2" t="s">
        <v>4</v>
      </c>
      <c r="HP46" s="2" t="s">
        <v>4</v>
      </c>
      <c r="HQ46" s="2" t="s">
        <v>4</v>
      </c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>
        <v>0</v>
      </c>
      <c r="IL46" s="2"/>
      <c r="IM46" s="2"/>
      <c r="IN46" s="2"/>
      <c r="IO46" s="2"/>
      <c r="IP46" s="2"/>
      <c r="IQ46" s="2"/>
      <c r="IR46" s="2"/>
      <c r="IS46" s="2"/>
      <c r="IT46" s="2"/>
      <c r="IU46" s="2"/>
    </row>
    <row r="47" spans="1:255" x14ac:dyDescent="0.2">
      <c r="A47">
        <v>17</v>
      </c>
      <c r="B47">
        <v>1</v>
      </c>
      <c r="C47">
        <f>ROW(SmtRes!A148)</f>
        <v>148</v>
      </c>
      <c r="D47">
        <f>ROW(EtalonRes!A172)</f>
        <v>172</v>
      </c>
      <c r="E47" t="s">
        <v>65</v>
      </c>
      <c r="F47" t="s">
        <v>66</v>
      </c>
      <c r="G47" t="s">
        <v>67</v>
      </c>
      <c r="H47" t="s">
        <v>63</v>
      </c>
      <c r="I47">
        <f>ROUND(4/100,9)</f>
        <v>0.04</v>
      </c>
      <c r="J47">
        <v>0</v>
      </c>
      <c r="K47">
        <f>ROUND(4/100,9)</f>
        <v>0.04</v>
      </c>
      <c r="O47">
        <f t="shared" si="21"/>
        <v>391.54</v>
      </c>
      <c r="P47">
        <f t="shared" si="22"/>
        <v>110.11</v>
      </c>
      <c r="Q47">
        <f t="shared" si="23"/>
        <v>20.239999999999998</v>
      </c>
      <c r="R47">
        <f t="shared" si="24"/>
        <v>2.06</v>
      </c>
      <c r="S47">
        <f t="shared" si="25"/>
        <v>261.19</v>
      </c>
      <c r="T47">
        <f t="shared" si="26"/>
        <v>0</v>
      </c>
      <c r="U47">
        <f t="shared" si="27"/>
        <v>0.80400000000000005</v>
      </c>
      <c r="V47">
        <f t="shared" si="28"/>
        <v>4.4000000000000003E-3</v>
      </c>
      <c r="W47">
        <f t="shared" si="29"/>
        <v>0</v>
      </c>
      <c r="X47">
        <f t="shared" si="30"/>
        <v>250.09</v>
      </c>
      <c r="Y47">
        <f t="shared" si="31"/>
        <v>171.11</v>
      </c>
      <c r="AA47">
        <v>111272020</v>
      </c>
      <c r="AB47">
        <f t="shared" si="32"/>
        <v>545.08000000000004</v>
      </c>
      <c r="AC47">
        <f t="shared" si="33"/>
        <v>304.52</v>
      </c>
      <c r="AD47">
        <f t="shared" si="34"/>
        <v>51.62</v>
      </c>
      <c r="AE47">
        <f t="shared" si="35"/>
        <v>1.49</v>
      </c>
      <c r="AF47">
        <f t="shared" si="36"/>
        <v>188.94</v>
      </c>
      <c r="AG47">
        <f t="shared" si="37"/>
        <v>0</v>
      </c>
      <c r="AH47">
        <f t="shared" si="38"/>
        <v>20.100000000000001</v>
      </c>
      <c r="AI47">
        <f t="shared" si="39"/>
        <v>0.11</v>
      </c>
      <c r="AJ47">
        <f t="shared" si="40"/>
        <v>0</v>
      </c>
      <c r="AK47">
        <v>545.08000000000004</v>
      </c>
      <c r="AL47">
        <v>304.52</v>
      </c>
      <c r="AM47">
        <v>51.62</v>
      </c>
      <c r="AN47">
        <v>1.49</v>
      </c>
      <c r="AO47">
        <v>188.94</v>
      </c>
      <c r="AP47">
        <v>0</v>
      </c>
      <c r="AQ47">
        <v>20.100000000000001</v>
      </c>
      <c r="AR47">
        <v>0.11</v>
      </c>
      <c r="AS47">
        <v>0</v>
      </c>
      <c r="AT47">
        <v>95</v>
      </c>
      <c r="AU47">
        <v>65</v>
      </c>
      <c r="AV47">
        <v>1</v>
      </c>
      <c r="AW47">
        <v>1</v>
      </c>
      <c r="AZ47">
        <v>1</v>
      </c>
      <c r="BA47">
        <v>34.56</v>
      </c>
      <c r="BB47">
        <v>9.8000000000000007</v>
      </c>
      <c r="BC47">
        <v>9.0399999999999991</v>
      </c>
      <c r="BD47" t="s">
        <v>4</v>
      </c>
      <c r="BE47" t="s">
        <v>4</v>
      </c>
      <c r="BF47" t="s">
        <v>4</v>
      </c>
      <c r="BG47" t="s">
        <v>4</v>
      </c>
      <c r="BH47">
        <v>0</v>
      </c>
      <c r="BI47">
        <v>2</v>
      </c>
      <c r="BJ47" t="s">
        <v>68</v>
      </c>
      <c r="BM47">
        <v>108001</v>
      </c>
      <c r="BN47">
        <v>0</v>
      </c>
      <c r="BO47" t="s">
        <v>66</v>
      </c>
      <c r="BP47">
        <v>1</v>
      </c>
      <c r="BQ47">
        <v>3</v>
      </c>
      <c r="BR47">
        <v>0</v>
      </c>
      <c r="BS47">
        <v>34.56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4</v>
      </c>
      <c r="BZ47">
        <v>95</v>
      </c>
      <c r="CA47">
        <v>65</v>
      </c>
      <c r="CB47" t="s">
        <v>4</v>
      </c>
      <c r="CE47">
        <v>0</v>
      </c>
      <c r="CF47">
        <v>0</v>
      </c>
      <c r="CG47">
        <v>0</v>
      </c>
      <c r="CM47">
        <v>0</v>
      </c>
      <c r="CN47" t="s">
        <v>4</v>
      </c>
      <c r="CO47">
        <v>0</v>
      </c>
      <c r="CP47">
        <f t="shared" si="41"/>
        <v>391.53999999999996</v>
      </c>
      <c r="CQ47">
        <f t="shared" si="42"/>
        <v>2752.8607999999995</v>
      </c>
      <c r="CR47">
        <f t="shared" si="43"/>
        <v>505.87600000000003</v>
      </c>
      <c r="CS47">
        <f t="shared" si="44"/>
        <v>51.494400000000006</v>
      </c>
      <c r="CT47">
        <f t="shared" si="45"/>
        <v>6529.7664000000004</v>
      </c>
      <c r="CU47">
        <f t="shared" si="46"/>
        <v>0</v>
      </c>
      <c r="CV47">
        <f t="shared" si="47"/>
        <v>20.100000000000001</v>
      </c>
      <c r="CW47">
        <f t="shared" si="48"/>
        <v>0.11</v>
      </c>
      <c r="CX47">
        <f t="shared" si="49"/>
        <v>0</v>
      </c>
      <c r="CY47">
        <f t="shared" si="50"/>
        <v>250.08750000000001</v>
      </c>
      <c r="CZ47">
        <f t="shared" si="51"/>
        <v>171.11250000000001</v>
      </c>
      <c r="DC47" t="s">
        <v>4</v>
      </c>
      <c r="DD47" t="s">
        <v>4</v>
      </c>
      <c r="DE47" t="s">
        <v>4</v>
      </c>
      <c r="DF47" t="s">
        <v>4</v>
      </c>
      <c r="DG47" t="s">
        <v>4</v>
      </c>
      <c r="DH47" t="s">
        <v>4</v>
      </c>
      <c r="DI47" t="s">
        <v>4</v>
      </c>
      <c r="DJ47" t="s">
        <v>4</v>
      </c>
      <c r="DK47" t="s">
        <v>4</v>
      </c>
      <c r="DL47" t="s">
        <v>4</v>
      </c>
      <c r="DM47" t="s">
        <v>4</v>
      </c>
      <c r="DN47">
        <v>0</v>
      </c>
      <c r="DO47">
        <v>0</v>
      </c>
      <c r="DP47">
        <v>1</v>
      </c>
      <c r="DQ47">
        <v>1</v>
      </c>
      <c r="DU47">
        <v>1003</v>
      </c>
      <c r="DV47" t="s">
        <v>63</v>
      </c>
      <c r="DW47" t="s">
        <v>63</v>
      </c>
      <c r="DX47">
        <v>100</v>
      </c>
      <c r="DZ47" t="s">
        <v>4</v>
      </c>
      <c r="EA47" t="s">
        <v>4</v>
      </c>
      <c r="EB47" t="s">
        <v>4</v>
      </c>
      <c r="EC47" t="s">
        <v>4</v>
      </c>
      <c r="EE47">
        <v>102577027</v>
      </c>
      <c r="EF47">
        <v>3</v>
      </c>
      <c r="EG47" t="s">
        <v>14</v>
      </c>
      <c r="EH47">
        <v>0</v>
      </c>
      <c r="EI47" t="s">
        <v>4</v>
      </c>
      <c r="EJ47">
        <v>2</v>
      </c>
      <c r="EK47">
        <v>108001</v>
      </c>
      <c r="EL47" t="s">
        <v>40</v>
      </c>
      <c r="EM47" t="s">
        <v>41</v>
      </c>
      <c r="EO47" t="s">
        <v>4</v>
      </c>
      <c r="EQ47">
        <v>131072</v>
      </c>
      <c r="ER47">
        <v>545.08000000000004</v>
      </c>
      <c r="ES47">
        <v>304.52</v>
      </c>
      <c r="ET47">
        <v>51.62</v>
      </c>
      <c r="EU47">
        <v>1.49</v>
      </c>
      <c r="EV47">
        <v>188.94</v>
      </c>
      <c r="EW47">
        <v>20.100000000000001</v>
      </c>
      <c r="EX47">
        <v>0.11</v>
      </c>
      <c r="EY47">
        <v>0</v>
      </c>
      <c r="FQ47">
        <v>0</v>
      </c>
      <c r="FR47">
        <f t="shared" si="52"/>
        <v>0</v>
      </c>
      <c r="FS47">
        <v>0</v>
      </c>
      <c r="FX47">
        <v>95</v>
      </c>
      <c r="FY47">
        <v>65</v>
      </c>
      <c r="GA47" t="s">
        <v>4</v>
      </c>
      <c r="GD47">
        <v>1</v>
      </c>
      <c r="GF47">
        <v>2106963999</v>
      </c>
      <c r="GG47">
        <v>2</v>
      </c>
      <c r="GH47">
        <v>1</v>
      </c>
      <c r="GI47">
        <v>2</v>
      </c>
      <c r="GJ47">
        <v>0</v>
      </c>
      <c r="GK47">
        <v>0</v>
      </c>
      <c r="GL47">
        <f t="shared" si="53"/>
        <v>0</v>
      </c>
      <c r="GM47">
        <f t="shared" si="54"/>
        <v>812.74</v>
      </c>
      <c r="GN47">
        <f t="shared" si="55"/>
        <v>0</v>
      </c>
      <c r="GO47">
        <f t="shared" si="56"/>
        <v>812.74</v>
      </c>
      <c r="GP47">
        <f t="shared" si="57"/>
        <v>0</v>
      </c>
      <c r="GR47">
        <v>0</v>
      </c>
      <c r="GS47">
        <v>3</v>
      </c>
      <c r="GT47">
        <v>0</v>
      </c>
      <c r="GU47" t="s">
        <v>4</v>
      </c>
      <c r="GV47">
        <f t="shared" si="58"/>
        <v>0</v>
      </c>
      <c r="GW47">
        <v>1</v>
      </c>
      <c r="GX47">
        <f t="shared" si="59"/>
        <v>0</v>
      </c>
      <c r="HA47">
        <v>0</v>
      </c>
      <c r="HB47">
        <v>0</v>
      </c>
      <c r="HC47">
        <f t="shared" si="60"/>
        <v>0</v>
      </c>
      <c r="HE47" t="s">
        <v>4</v>
      </c>
      <c r="HF47" t="s">
        <v>4</v>
      </c>
      <c r="HM47" t="s">
        <v>4</v>
      </c>
      <c r="HN47" t="s">
        <v>4</v>
      </c>
      <c r="HO47" t="s">
        <v>4</v>
      </c>
      <c r="HP47" t="s">
        <v>4</v>
      </c>
      <c r="HQ47" t="s">
        <v>4</v>
      </c>
      <c r="IK47">
        <v>0</v>
      </c>
    </row>
    <row r="49" spans="1:206" x14ac:dyDescent="0.2">
      <c r="A49" s="3">
        <v>51</v>
      </c>
      <c r="B49" s="3">
        <f>B24</f>
        <v>1</v>
      </c>
      <c r="C49" s="3">
        <f>A24</f>
        <v>4</v>
      </c>
      <c r="D49" s="3">
        <f>ROW(A24)</f>
        <v>24</v>
      </c>
      <c r="E49" s="3"/>
      <c r="F49" s="3" t="str">
        <f>IF(F24&lt;&gt;"",F24,"")</f>
        <v>Новый раздел</v>
      </c>
      <c r="G49" s="3" t="str">
        <f>IF(G24&lt;&gt;"",G24,"")</f>
        <v>Монтажные работы</v>
      </c>
      <c r="H49" s="3">
        <v>0</v>
      </c>
      <c r="I49" s="3"/>
      <c r="J49" s="3"/>
      <c r="K49" s="3"/>
      <c r="L49" s="3"/>
      <c r="M49" s="3"/>
      <c r="N49" s="3"/>
      <c r="O49" s="3">
        <f t="shared" ref="O49:T49" si="61">ROUND(AB49,2)</f>
        <v>943.27</v>
      </c>
      <c r="P49" s="3">
        <f t="shared" si="61"/>
        <v>342.08</v>
      </c>
      <c r="Q49" s="3">
        <f t="shared" si="61"/>
        <v>422.29</v>
      </c>
      <c r="R49" s="3">
        <f t="shared" si="61"/>
        <v>28.93</v>
      </c>
      <c r="S49" s="3">
        <f t="shared" si="61"/>
        <v>178.9</v>
      </c>
      <c r="T49" s="3">
        <f t="shared" si="61"/>
        <v>0</v>
      </c>
      <c r="U49" s="3">
        <f>AH49</f>
        <v>19.479999999999997</v>
      </c>
      <c r="V49" s="3">
        <f>AI49</f>
        <v>2.4483999999999999</v>
      </c>
      <c r="W49" s="3">
        <f>ROUND(AJ49,2)</f>
        <v>0</v>
      </c>
      <c r="X49" s="3">
        <f>ROUND(AK49,2)</f>
        <v>205.58</v>
      </c>
      <c r="Y49" s="3">
        <f>ROUND(AL49,2)</f>
        <v>131.66</v>
      </c>
      <c r="Z49" s="3"/>
      <c r="AA49" s="3"/>
      <c r="AB49" s="3">
        <f>ROUND(SUMIF(AA28:AA47,"=111272022",O28:O47),2)</f>
        <v>943.27</v>
      </c>
      <c r="AC49" s="3">
        <f>ROUND(SUMIF(AA28:AA47,"=111272022",P28:P47),2)</f>
        <v>342.08</v>
      </c>
      <c r="AD49" s="3">
        <f>ROUND(SUMIF(AA28:AA47,"=111272022",Q28:Q47),2)</f>
        <v>422.29</v>
      </c>
      <c r="AE49" s="3">
        <f>ROUND(SUMIF(AA28:AA47,"=111272022",R28:R47),2)</f>
        <v>28.93</v>
      </c>
      <c r="AF49" s="3">
        <f>ROUND(SUMIF(AA28:AA47,"=111272022",S28:S47),2)</f>
        <v>178.9</v>
      </c>
      <c r="AG49" s="3">
        <f>ROUND(SUMIF(AA28:AA47,"=111272022",T28:T47),2)</f>
        <v>0</v>
      </c>
      <c r="AH49" s="3">
        <f>SUMIF(AA28:AA47,"=111272022",U28:U47)</f>
        <v>19.479999999999997</v>
      </c>
      <c r="AI49" s="3">
        <f>SUMIF(AA28:AA47,"=111272022",V28:V47)</f>
        <v>2.4483999999999999</v>
      </c>
      <c r="AJ49" s="3">
        <f>ROUND(SUMIF(AA28:AA47,"=111272022",W28:W47),2)</f>
        <v>0</v>
      </c>
      <c r="AK49" s="3">
        <f>ROUND(SUMIF(AA28:AA47,"=111272022",X28:X47),2)</f>
        <v>205.58</v>
      </c>
      <c r="AL49" s="3">
        <f>ROUND(SUMIF(AA28:AA47,"=111272022",Y28:Y47),2)</f>
        <v>131.66</v>
      </c>
      <c r="AM49" s="3"/>
      <c r="AN49" s="3"/>
      <c r="AO49" s="3">
        <f t="shared" ref="AO49:BD49" si="62">ROUND(BX49,2)</f>
        <v>0</v>
      </c>
      <c r="AP49" s="3">
        <f t="shared" si="62"/>
        <v>0</v>
      </c>
      <c r="AQ49" s="3">
        <f t="shared" si="62"/>
        <v>0</v>
      </c>
      <c r="AR49" s="3">
        <f t="shared" si="62"/>
        <v>1280.51</v>
      </c>
      <c r="AS49" s="3">
        <f t="shared" si="62"/>
        <v>687.05</v>
      </c>
      <c r="AT49" s="3">
        <f t="shared" si="62"/>
        <v>593.46</v>
      </c>
      <c r="AU49" s="3">
        <f t="shared" si="62"/>
        <v>0</v>
      </c>
      <c r="AV49" s="3">
        <f t="shared" si="62"/>
        <v>342.08</v>
      </c>
      <c r="AW49" s="3">
        <f t="shared" si="62"/>
        <v>342.08</v>
      </c>
      <c r="AX49" s="3">
        <f t="shared" si="62"/>
        <v>0</v>
      </c>
      <c r="AY49" s="3">
        <f t="shared" si="62"/>
        <v>342.08</v>
      </c>
      <c r="AZ49" s="3">
        <f t="shared" si="62"/>
        <v>0</v>
      </c>
      <c r="BA49" s="3">
        <f t="shared" si="62"/>
        <v>0</v>
      </c>
      <c r="BB49" s="3">
        <f t="shared" si="62"/>
        <v>0</v>
      </c>
      <c r="BC49" s="3">
        <f t="shared" si="62"/>
        <v>0</v>
      </c>
      <c r="BD49" s="3">
        <f t="shared" si="62"/>
        <v>0</v>
      </c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>
        <f>ROUND(SUMIF(AA28:AA47,"=111272022",FQ28:FQ47),2)</f>
        <v>0</v>
      </c>
      <c r="BY49" s="3">
        <f>ROUND(SUMIF(AA28:AA47,"=111272022",FR28:FR47),2)</f>
        <v>0</v>
      </c>
      <c r="BZ49" s="3">
        <f>ROUND(SUMIF(AA28:AA47,"=111272022",GL28:GL47),2)</f>
        <v>0</v>
      </c>
      <c r="CA49" s="3">
        <f>ROUND(SUMIF(AA28:AA47,"=111272022",GM28:GM47),2)</f>
        <v>1280.51</v>
      </c>
      <c r="CB49" s="3">
        <f>ROUND(SUMIF(AA28:AA47,"=111272022",GN28:GN47),2)</f>
        <v>687.05</v>
      </c>
      <c r="CC49" s="3">
        <f>ROUND(SUMIF(AA28:AA47,"=111272022",GO28:GO47),2)</f>
        <v>593.46</v>
      </c>
      <c r="CD49" s="3">
        <f>ROUND(SUMIF(AA28:AA47,"=111272022",GP28:GP47),2)</f>
        <v>0</v>
      </c>
      <c r="CE49" s="3">
        <f>AC49-BX49</f>
        <v>342.08</v>
      </c>
      <c r="CF49" s="3">
        <f>AC49-BY49</f>
        <v>342.08</v>
      </c>
      <c r="CG49" s="3">
        <f>BX49-BZ49</f>
        <v>0</v>
      </c>
      <c r="CH49" s="3">
        <f>AC49-BX49-BY49+BZ49</f>
        <v>342.08</v>
      </c>
      <c r="CI49" s="3">
        <f>BY49-BZ49</f>
        <v>0</v>
      </c>
      <c r="CJ49" s="3">
        <f>ROUND(SUMIF(AA28:AA47,"=111272022",GX28:GX47),2)</f>
        <v>0</v>
      </c>
      <c r="CK49" s="3">
        <f>ROUND(SUMIF(AA28:AA47,"=111272022",GY28:GY47),2)</f>
        <v>0</v>
      </c>
      <c r="CL49" s="3">
        <f>ROUND(SUMIF(AA28:AA47,"=111272022",GZ28:GZ47),2)</f>
        <v>0</v>
      </c>
      <c r="CM49" s="3">
        <f>ROUND(SUMIF(AA28:AA47,"=111272022",HD28:HD47),2)</f>
        <v>0</v>
      </c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4">
        <f t="shared" ref="DG49:DL49" si="63">ROUND(DT49,2)</f>
        <v>13839.81</v>
      </c>
      <c r="DH49" s="4">
        <f t="shared" si="63"/>
        <v>2956.32</v>
      </c>
      <c r="DI49" s="4">
        <f t="shared" si="63"/>
        <v>4700.5200000000004</v>
      </c>
      <c r="DJ49" s="4">
        <f t="shared" si="63"/>
        <v>999.77</v>
      </c>
      <c r="DK49" s="4">
        <f t="shared" si="63"/>
        <v>6182.97</v>
      </c>
      <c r="DL49" s="4">
        <f t="shared" si="63"/>
        <v>0</v>
      </c>
      <c r="DM49" s="4">
        <f>DZ49</f>
        <v>19.479999999999997</v>
      </c>
      <c r="DN49" s="4">
        <f>EA49</f>
        <v>2.4483999999999999</v>
      </c>
      <c r="DO49" s="4">
        <f>ROUND(EB49,2)</f>
        <v>0</v>
      </c>
      <c r="DP49" s="4">
        <f>ROUND(EC49,2)</f>
        <v>7105.25</v>
      </c>
      <c r="DQ49" s="4">
        <f>ROUND(ED49,2)</f>
        <v>4551.08</v>
      </c>
      <c r="DR49" s="4"/>
      <c r="DS49" s="4"/>
      <c r="DT49" s="4">
        <f>ROUND(SUMIF(AA28:AA47,"=111272020",O28:O47),2)</f>
        <v>13839.81</v>
      </c>
      <c r="DU49" s="4">
        <f>ROUND(SUMIF(AA28:AA47,"=111272020",P28:P47),2)</f>
        <v>2956.32</v>
      </c>
      <c r="DV49" s="4">
        <f>ROUND(SUMIF(AA28:AA47,"=111272020",Q28:Q47),2)</f>
        <v>4700.5200000000004</v>
      </c>
      <c r="DW49" s="4">
        <f>ROUND(SUMIF(AA28:AA47,"=111272020",R28:R47),2)</f>
        <v>999.77</v>
      </c>
      <c r="DX49" s="4">
        <f>ROUND(SUMIF(AA28:AA47,"=111272020",S28:S47),2)</f>
        <v>6182.97</v>
      </c>
      <c r="DY49" s="4">
        <f>ROUND(SUMIF(AA28:AA47,"=111272020",T28:T47),2)</f>
        <v>0</v>
      </c>
      <c r="DZ49" s="4">
        <f>SUMIF(AA28:AA47,"=111272020",U28:U47)</f>
        <v>19.479999999999997</v>
      </c>
      <c r="EA49" s="4">
        <f>SUMIF(AA28:AA47,"=111272020",V28:V47)</f>
        <v>2.4483999999999999</v>
      </c>
      <c r="EB49" s="4">
        <f>ROUND(SUMIF(AA28:AA47,"=111272020",W28:W47),2)</f>
        <v>0</v>
      </c>
      <c r="EC49" s="4">
        <f>ROUND(SUMIF(AA28:AA47,"=111272020",X28:X47),2)</f>
        <v>7105.25</v>
      </c>
      <c r="ED49" s="4">
        <f>ROUND(SUMIF(AA28:AA47,"=111272020",Y28:Y47),2)</f>
        <v>4551.08</v>
      </c>
      <c r="EE49" s="4"/>
      <c r="EF49" s="4"/>
      <c r="EG49" s="4">
        <f t="shared" ref="EG49:EV49" si="64">ROUND(FP49,2)</f>
        <v>0</v>
      </c>
      <c r="EH49" s="4">
        <f t="shared" si="64"/>
        <v>0</v>
      </c>
      <c r="EI49" s="4">
        <f t="shared" si="64"/>
        <v>0</v>
      </c>
      <c r="EJ49" s="4">
        <f t="shared" si="64"/>
        <v>25496.14</v>
      </c>
      <c r="EK49" s="4">
        <f t="shared" si="64"/>
        <v>12436.04</v>
      </c>
      <c r="EL49" s="4">
        <f t="shared" si="64"/>
        <v>13060.1</v>
      </c>
      <c r="EM49" s="4">
        <f t="shared" si="64"/>
        <v>0</v>
      </c>
      <c r="EN49" s="4">
        <f t="shared" si="64"/>
        <v>2956.32</v>
      </c>
      <c r="EO49" s="4">
        <f t="shared" si="64"/>
        <v>2956.32</v>
      </c>
      <c r="EP49" s="4">
        <f t="shared" si="64"/>
        <v>0</v>
      </c>
      <c r="EQ49" s="4">
        <f t="shared" si="64"/>
        <v>2956.32</v>
      </c>
      <c r="ER49" s="4">
        <f t="shared" si="64"/>
        <v>0</v>
      </c>
      <c r="ES49" s="4">
        <f t="shared" si="64"/>
        <v>0</v>
      </c>
      <c r="ET49" s="4">
        <f t="shared" si="64"/>
        <v>0</v>
      </c>
      <c r="EU49" s="4">
        <f t="shared" si="64"/>
        <v>0</v>
      </c>
      <c r="EV49" s="4">
        <f t="shared" si="64"/>
        <v>0</v>
      </c>
      <c r="EW49" s="4"/>
      <c r="EX49" s="4"/>
      <c r="EY49" s="4"/>
      <c r="EZ49" s="4"/>
      <c r="FA49" s="4"/>
      <c r="FB49" s="4"/>
      <c r="FC49" s="4"/>
      <c r="FD49" s="4"/>
      <c r="FE49" s="4"/>
      <c r="FF49" s="4"/>
      <c r="FG49" s="4"/>
      <c r="FH49" s="4"/>
      <c r="FI49" s="4"/>
      <c r="FJ49" s="4"/>
      <c r="FK49" s="4"/>
      <c r="FL49" s="4"/>
      <c r="FM49" s="4"/>
      <c r="FN49" s="4"/>
      <c r="FO49" s="4"/>
      <c r="FP49" s="4">
        <f>ROUND(SUMIF(AA28:AA47,"=111272020",FQ28:FQ47),2)</f>
        <v>0</v>
      </c>
      <c r="FQ49" s="4">
        <f>ROUND(SUMIF(AA28:AA47,"=111272020",FR28:FR47),2)</f>
        <v>0</v>
      </c>
      <c r="FR49" s="4">
        <f>ROUND(SUMIF(AA28:AA47,"=111272020",GL28:GL47),2)</f>
        <v>0</v>
      </c>
      <c r="FS49" s="4">
        <f>ROUND(SUMIF(AA28:AA47,"=111272020",GM28:GM47),2)</f>
        <v>25496.14</v>
      </c>
      <c r="FT49" s="4">
        <f>ROUND(SUMIF(AA28:AA47,"=111272020",GN28:GN47),2)</f>
        <v>12436.04</v>
      </c>
      <c r="FU49" s="4">
        <f>ROUND(SUMIF(AA28:AA47,"=111272020",GO28:GO47),2)</f>
        <v>13060.1</v>
      </c>
      <c r="FV49" s="4">
        <f>ROUND(SUMIF(AA28:AA47,"=111272020",GP28:GP47),2)</f>
        <v>0</v>
      </c>
      <c r="FW49" s="4">
        <f>DU49-FP49</f>
        <v>2956.32</v>
      </c>
      <c r="FX49" s="4">
        <f>DU49-FQ49</f>
        <v>2956.32</v>
      </c>
      <c r="FY49" s="4">
        <f>FP49-FR49</f>
        <v>0</v>
      </c>
      <c r="FZ49" s="4">
        <f>DU49-FP49-FQ49+FR49</f>
        <v>2956.32</v>
      </c>
      <c r="GA49" s="4">
        <f>FQ49-FR49</f>
        <v>0</v>
      </c>
      <c r="GB49" s="4">
        <f>ROUND(SUMIF(AA28:AA47,"=111272020",GX28:GX47),2)</f>
        <v>0</v>
      </c>
      <c r="GC49" s="4">
        <f>ROUND(SUMIF(AA28:AA47,"=111272020",GY28:GY47),2)</f>
        <v>0</v>
      </c>
      <c r="GD49" s="4">
        <f>ROUND(SUMIF(AA28:AA47,"=111272020",GZ28:GZ47),2)</f>
        <v>0</v>
      </c>
      <c r="GE49" s="4">
        <f>ROUND(SUMIF(AA28:AA47,"=111272020",HD28:HD47),2)</f>
        <v>0</v>
      </c>
      <c r="GF49" s="4"/>
      <c r="GG49" s="4"/>
      <c r="GH49" s="4"/>
      <c r="GI49" s="4"/>
      <c r="GJ49" s="4"/>
      <c r="GK49" s="4"/>
      <c r="GL49" s="4"/>
      <c r="GM49" s="4"/>
      <c r="GN49" s="4"/>
      <c r="GO49" s="4"/>
      <c r="GP49" s="4"/>
      <c r="GQ49" s="4"/>
      <c r="GR49" s="4"/>
      <c r="GS49" s="4"/>
      <c r="GT49" s="4"/>
      <c r="GU49" s="4"/>
      <c r="GV49" s="4"/>
      <c r="GW49" s="4"/>
      <c r="GX49" s="4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201</v>
      </c>
      <c r="F51" s="5">
        <f>ROUND(Source!O49,O51)</f>
        <v>943.27</v>
      </c>
      <c r="G51" s="5" t="s">
        <v>69</v>
      </c>
      <c r="H51" s="5" t="s">
        <v>70</v>
      </c>
      <c r="I51" s="5"/>
      <c r="J51" s="5"/>
      <c r="K51" s="5">
        <v>201</v>
      </c>
      <c r="L51" s="5">
        <v>1</v>
      </c>
      <c r="M51" s="5">
        <v>3</v>
      </c>
      <c r="N51" s="5" t="s">
        <v>4</v>
      </c>
      <c r="O51" s="5">
        <v>2</v>
      </c>
      <c r="P51" s="5">
        <f>ROUND(Source!DG49,O51)</f>
        <v>13839.81</v>
      </c>
      <c r="Q51" s="5"/>
      <c r="R51" s="5"/>
      <c r="S51" s="5"/>
      <c r="T51" s="5"/>
      <c r="U51" s="5"/>
      <c r="V51" s="5"/>
      <c r="W51" s="5">
        <v>943.27</v>
      </c>
      <c r="X51" s="5">
        <v>1</v>
      </c>
      <c r="Y51" s="5">
        <v>943.27</v>
      </c>
      <c r="Z51" s="5">
        <v>13839.81</v>
      </c>
      <c r="AA51" s="5">
        <v>1</v>
      </c>
      <c r="AB51" s="5">
        <v>13839.81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202</v>
      </c>
      <c r="F52" s="5">
        <f>ROUND(Source!P49,O52)</f>
        <v>342.08</v>
      </c>
      <c r="G52" s="5" t="s">
        <v>71</v>
      </c>
      <c r="H52" s="5" t="s">
        <v>72</v>
      </c>
      <c r="I52" s="5"/>
      <c r="J52" s="5"/>
      <c r="K52" s="5">
        <v>202</v>
      </c>
      <c r="L52" s="5">
        <v>2</v>
      </c>
      <c r="M52" s="5">
        <v>3</v>
      </c>
      <c r="N52" s="5" t="s">
        <v>4</v>
      </c>
      <c r="O52" s="5">
        <v>2</v>
      </c>
      <c r="P52" s="5">
        <f>ROUND(Source!DH49,O52)</f>
        <v>2956.32</v>
      </c>
      <c r="Q52" s="5"/>
      <c r="R52" s="5"/>
      <c r="S52" s="5"/>
      <c r="T52" s="5"/>
      <c r="U52" s="5"/>
      <c r="V52" s="5"/>
      <c r="W52" s="5">
        <v>342.08</v>
      </c>
      <c r="X52" s="5">
        <v>1</v>
      </c>
      <c r="Y52" s="5">
        <v>342.08</v>
      </c>
      <c r="Z52" s="5">
        <v>2956.32</v>
      </c>
      <c r="AA52" s="5">
        <v>1</v>
      </c>
      <c r="AB52" s="5">
        <v>2956.32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222</v>
      </c>
      <c r="F53" s="5">
        <f>ROUND(Source!AO49,O53)</f>
        <v>0</v>
      </c>
      <c r="G53" s="5" t="s">
        <v>73</v>
      </c>
      <c r="H53" s="5" t="s">
        <v>74</v>
      </c>
      <c r="I53" s="5"/>
      <c r="J53" s="5"/>
      <c r="K53" s="5">
        <v>222</v>
      </c>
      <c r="L53" s="5">
        <v>3</v>
      </c>
      <c r="M53" s="5">
        <v>3</v>
      </c>
      <c r="N53" s="5" t="s">
        <v>4</v>
      </c>
      <c r="O53" s="5">
        <v>2</v>
      </c>
      <c r="P53" s="5">
        <f>ROUND(Source!EG49,O53)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225</v>
      </c>
      <c r="F54" s="5">
        <f>ROUND(Source!AV49,O54)</f>
        <v>342.08</v>
      </c>
      <c r="G54" s="5" t="s">
        <v>75</v>
      </c>
      <c r="H54" s="5" t="s">
        <v>76</v>
      </c>
      <c r="I54" s="5"/>
      <c r="J54" s="5"/>
      <c r="K54" s="5">
        <v>225</v>
      </c>
      <c r="L54" s="5">
        <v>4</v>
      </c>
      <c r="M54" s="5">
        <v>3</v>
      </c>
      <c r="N54" s="5" t="s">
        <v>4</v>
      </c>
      <c r="O54" s="5">
        <v>2</v>
      </c>
      <c r="P54" s="5">
        <f>ROUND(Source!EN49,O54)</f>
        <v>2956.32</v>
      </c>
      <c r="Q54" s="5"/>
      <c r="R54" s="5"/>
      <c r="S54" s="5"/>
      <c r="T54" s="5"/>
      <c r="U54" s="5"/>
      <c r="V54" s="5"/>
      <c r="W54" s="5">
        <v>342.08</v>
      </c>
      <c r="X54" s="5">
        <v>1</v>
      </c>
      <c r="Y54" s="5">
        <v>342.08</v>
      </c>
      <c r="Z54" s="5">
        <v>2956.32</v>
      </c>
      <c r="AA54" s="5">
        <v>1</v>
      </c>
      <c r="AB54" s="5">
        <v>2956.32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226</v>
      </c>
      <c r="F55" s="5">
        <f>ROUND(Source!AW49,O55)</f>
        <v>342.08</v>
      </c>
      <c r="G55" s="5" t="s">
        <v>77</v>
      </c>
      <c r="H55" s="5" t="s">
        <v>78</v>
      </c>
      <c r="I55" s="5"/>
      <c r="J55" s="5"/>
      <c r="K55" s="5">
        <v>226</v>
      </c>
      <c r="L55" s="5">
        <v>5</v>
      </c>
      <c r="M55" s="5">
        <v>3</v>
      </c>
      <c r="N55" s="5" t="s">
        <v>4</v>
      </c>
      <c r="O55" s="5">
        <v>2</v>
      </c>
      <c r="P55" s="5">
        <f>ROUND(Source!EO49,O55)</f>
        <v>2956.32</v>
      </c>
      <c r="Q55" s="5"/>
      <c r="R55" s="5"/>
      <c r="S55" s="5"/>
      <c r="T55" s="5"/>
      <c r="U55" s="5"/>
      <c r="V55" s="5"/>
      <c r="W55" s="5">
        <v>342.08</v>
      </c>
      <c r="X55" s="5">
        <v>1</v>
      </c>
      <c r="Y55" s="5">
        <v>342.08</v>
      </c>
      <c r="Z55" s="5">
        <v>2956.32</v>
      </c>
      <c r="AA55" s="5">
        <v>1</v>
      </c>
      <c r="AB55" s="5">
        <v>2956.32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227</v>
      </c>
      <c r="F56" s="5">
        <f>ROUND(Source!AX49,O56)</f>
        <v>0</v>
      </c>
      <c r="G56" s="5" t="s">
        <v>79</v>
      </c>
      <c r="H56" s="5" t="s">
        <v>80</v>
      </c>
      <c r="I56" s="5"/>
      <c r="J56" s="5"/>
      <c r="K56" s="5">
        <v>227</v>
      </c>
      <c r="L56" s="5">
        <v>6</v>
      </c>
      <c r="M56" s="5">
        <v>3</v>
      </c>
      <c r="N56" s="5" t="s">
        <v>4</v>
      </c>
      <c r="O56" s="5">
        <v>2</v>
      </c>
      <c r="P56" s="5">
        <f>ROUND(Source!EP49,O56)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228</v>
      </c>
      <c r="F57" s="5">
        <f>ROUND(Source!AY49,O57)</f>
        <v>342.08</v>
      </c>
      <c r="G57" s="5" t="s">
        <v>81</v>
      </c>
      <c r="H57" s="5" t="s">
        <v>82</v>
      </c>
      <c r="I57" s="5"/>
      <c r="J57" s="5"/>
      <c r="K57" s="5">
        <v>228</v>
      </c>
      <c r="L57" s="5">
        <v>7</v>
      </c>
      <c r="M57" s="5">
        <v>3</v>
      </c>
      <c r="N57" s="5" t="s">
        <v>4</v>
      </c>
      <c r="O57" s="5">
        <v>2</v>
      </c>
      <c r="P57" s="5">
        <f>ROUND(Source!EQ49,O57)</f>
        <v>2956.32</v>
      </c>
      <c r="Q57" s="5"/>
      <c r="R57" s="5"/>
      <c r="S57" s="5"/>
      <c r="T57" s="5"/>
      <c r="U57" s="5"/>
      <c r="V57" s="5"/>
      <c r="W57" s="5">
        <v>342.08</v>
      </c>
      <c r="X57" s="5">
        <v>1</v>
      </c>
      <c r="Y57" s="5">
        <v>342.08</v>
      </c>
      <c r="Z57" s="5">
        <v>2956.32</v>
      </c>
      <c r="AA57" s="5">
        <v>1</v>
      </c>
      <c r="AB57" s="5">
        <v>2956.32</v>
      </c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216</v>
      </c>
      <c r="F58" s="5">
        <f>ROUND(Source!AP49,O58)</f>
        <v>0</v>
      </c>
      <c r="G58" s="5" t="s">
        <v>83</v>
      </c>
      <c r="H58" s="5" t="s">
        <v>84</v>
      </c>
      <c r="I58" s="5"/>
      <c r="J58" s="5"/>
      <c r="K58" s="5">
        <v>216</v>
      </c>
      <c r="L58" s="5">
        <v>8</v>
      </c>
      <c r="M58" s="5">
        <v>3</v>
      </c>
      <c r="N58" s="5" t="s">
        <v>4</v>
      </c>
      <c r="O58" s="5">
        <v>2</v>
      </c>
      <c r="P58" s="5">
        <f>ROUND(Source!EH49,O58)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223</v>
      </c>
      <c r="F59" s="5">
        <f>ROUND(Source!AQ49,O59)</f>
        <v>0</v>
      </c>
      <c r="G59" s="5" t="s">
        <v>85</v>
      </c>
      <c r="H59" s="5" t="s">
        <v>86</v>
      </c>
      <c r="I59" s="5"/>
      <c r="J59" s="5"/>
      <c r="K59" s="5">
        <v>223</v>
      </c>
      <c r="L59" s="5">
        <v>9</v>
      </c>
      <c r="M59" s="5">
        <v>3</v>
      </c>
      <c r="N59" s="5" t="s">
        <v>4</v>
      </c>
      <c r="O59" s="5">
        <v>2</v>
      </c>
      <c r="P59" s="5">
        <f>ROUND(Source!EI49,O59)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229</v>
      </c>
      <c r="F60" s="5">
        <f>ROUND(Source!AZ49,O60)</f>
        <v>0</v>
      </c>
      <c r="G60" s="5" t="s">
        <v>87</v>
      </c>
      <c r="H60" s="5" t="s">
        <v>88</v>
      </c>
      <c r="I60" s="5"/>
      <c r="J60" s="5"/>
      <c r="K60" s="5">
        <v>229</v>
      </c>
      <c r="L60" s="5">
        <v>10</v>
      </c>
      <c r="M60" s="5">
        <v>3</v>
      </c>
      <c r="N60" s="5" t="s">
        <v>4</v>
      </c>
      <c r="O60" s="5">
        <v>2</v>
      </c>
      <c r="P60" s="5">
        <f>ROUND(Source!ER49,O60)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203</v>
      </c>
      <c r="F61" s="5">
        <f>ROUND(Source!Q49,O61)</f>
        <v>422.29</v>
      </c>
      <c r="G61" s="5" t="s">
        <v>89</v>
      </c>
      <c r="H61" s="5" t="s">
        <v>90</v>
      </c>
      <c r="I61" s="5"/>
      <c r="J61" s="5"/>
      <c r="K61" s="5">
        <v>203</v>
      </c>
      <c r="L61" s="5">
        <v>11</v>
      </c>
      <c r="M61" s="5">
        <v>3</v>
      </c>
      <c r="N61" s="5" t="s">
        <v>4</v>
      </c>
      <c r="O61" s="5">
        <v>2</v>
      </c>
      <c r="P61" s="5">
        <f>ROUND(Source!DI49,O61)</f>
        <v>4700.5200000000004</v>
      </c>
      <c r="Q61" s="5"/>
      <c r="R61" s="5"/>
      <c r="S61" s="5"/>
      <c r="T61" s="5"/>
      <c r="U61" s="5"/>
      <c r="V61" s="5"/>
      <c r="W61" s="5">
        <v>422.29</v>
      </c>
      <c r="X61" s="5">
        <v>1</v>
      </c>
      <c r="Y61" s="5">
        <v>422.29</v>
      </c>
      <c r="Z61" s="5">
        <v>4700.5200000000004</v>
      </c>
      <c r="AA61" s="5">
        <v>1</v>
      </c>
      <c r="AB61" s="5">
        <v>4700.5200000000004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231</v>
      </c>
      <c r="F62" s="5">
        <f>ROUND(Source!BB49,O62)</f>
        <v>0</v>
      </c>
      <c r="G62" s="5" t="s">
        <v>91</v>
      </c>
      <c r="H62" s="5" t="s">
        <v>92</v>
      </c>
      <c r="I62" s="5"/>
      <c r="J62" s="5"/>
      <c r="K62" s="5">
        <v>231</v>
      </c>
      <c r="L62" s="5">
        <v>12</v>
      </c>
      <c r="M62" s="5">
        <v>3</v>
      </c>
      <c r="N62" s="5" t="s">
        <v>4</v>
      </c>
      <c r="O62" s="5">
        <v>2</v>
      </c>
      <c r="P62" s="5">
        <f>ROUND(Source!ET49,O62)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204</v>
      </c>
      <c r="F63" s="5">
        <f>ROUND(Source!R49,O63)</f>
        <v>28.93</v>
      </c>
      <c r="G63" s="5" t="s">
        <v>93</v>
      </c>
      <c r="H63" s="5" t="s">
        <v>94</v>
      </c>
      <c r="I63" s="5"/>
      <c r="J63" s="5"/>
      <c r="K63" s="5">
        <v>204</v>
      </c>
      <c r="L63" s="5">
        <v>13</v>
      </c>
      <c r="M63" s="5">
        <v>3</v>
      </c>
      <c r="N63" s="5" t="s">
        <v>4</v>
      </c>
      <c r="O63" s="5">
        <v>2</v>
      </c>
      <c r="P63" s="5">
        <f>ROUND(Source!DJ49,O63)</f>
        <v>999.77</v>
      </c>
      <c r="Q63" s="5"/>
      <c r="R63" s="5"/>
      <c r="S63" s="5"/>
      <c r="T63" s="5"/>
      <c r="U63" s="5"/>
      <c r="V63" s="5"/>
      <c r="W63" s="5">
        <v>28.93</v>
      </c>
      <c r="X63" s="5">
        <v>1</v>
      </c>
      <c r="Y63" s="5">
        <v>28.93</v>
      </c>
      <c r="Z63" s="5">
        <v>999.77</v>
      </c>
      <c r="AA63" s="5">
        <v>1</v>
      </c>
      <c r="AB63" s="5">
        <v>999.77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205</v>
      </c>
      <c r="F64" s="5">
        <f>ROUND(Source!S49,O64)</f>
        <v>178.9</v>
      </c>
      <c r="G64" s="5" t="s">
        <v>95</v>
      </c>
      <c r="H64" s="5" t="s">
        <v>96</v>
      </c>
      <c r="I64" s="5"/>
      <c r="J64" s="5"/>
      <c r="K64" s="5">
        <v>205</v>
      </c>
      <c r="L64" s="5">
        <v>14</v>
      </c>
      <c r="M64" s="5">
        <v>3</v>
      </c>
      <c r="N64" s="5" t="s">
        <v>4</v>
      </c>
      <c r="O64" s="5">
        <v>2</v>
      </c>
      <c r="P64" s="5">
        <f>ROUND(Source!DK49,O64)</f>
        <v>6182.97</v>
      </c>
      <c r="Q64" s="5"/>
      <c r="R64" s="5"/>
      <c r="S64" s="5"/>
      <c r="T64" s="5"/>
      <c r="U64" s="5"/>
      <c r="V64" s="5"/>
      <c r="W64" s="5">
        <v>178.9</v>
      </c>
      <c r="X64" s="5">
        <v>1</v>
      </c>
      <c r="Y64" s="5">
        <v>178.9</v>
      </c>
      <c r="Z64" s="5">
        <v>6182.97</v>
      </c>
      <c r="AA64" s="5">
        <v>1</v>
      </c>
      <c r="AB64" s="5">
        <v>6182.97</v>
      </c>
    </row>
    <row r="65" spans="1:88" x14ac:dyDescent="0.2">
      <c r="A65" s="5">
        <v>50</v>
      </c>
      <c r="B65" s="5">
        <v>0</v>
      </c>
      <c r="C65" s="5">
        <v>0</v>
      </c>
      <c r="D65" s="5">
        <v>1</v>
      </c>
      <c r="E65" s="5">
        <v>232</v>
      </c>
      <c r="F65" s="5">
        <f>ROUND(Source!BC49,O65)</f>
        <v>0</v>
      </c>
      <c r="G65" s="5" t="s">
        <v>97</v>
      </c>
      <c r="H65" s="5" t="s">
        <v>98</v>
      </c>
      <c r="I65" s="5"/>
      <c r="J65" s="5"/>
      <c r="K65" s="5">
        <v>232</v>
      </c>
      <c r="L65" s="5">
        <v>15</v>
      </c>
      <c r="M65" s="5">
        <v>3</v>
      </c>
      <c r="N65" s="5" t="s">
        <v>4</v>
      </c>
      <c r="O65" s="5">
        <v>2</v>
      </c>
      <c r="P65" s="5">
        <f>ROUND(Source!EU49,O65)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88" x14ac:dyDescent="0.2">
      <c r="A66" s="5">
        <v>50</v>
      </c>
      <c r="B66" s="5">
        <v>0</v>
      </c>
      <c r="C66" s="5">
        <v>0</v>
      </c>
      <c r="D66" s="5">
        <v>1</v>
      </c>
      <c r="E66" s="5">
        <v>214</v>
      </c>
      <c r="F66" s="5">
        <f>ROUND(Source!AS49,O66)</f>
        <v>687.05</v>
      </c>
      <c r="G66" s="5" t="s">
        <v>99</v>
      </c>
      <c r="H66" s="5" t="s">
        <v>100</v>
      </c>
      <c r="I66" s="5"/>
      <c r="J66" s="5"/>
      <c r="K66" s="5">
        <v>214</v>
      </c>
      <c r="L66" s="5">
        <v>16</v>
      </c>
      <c r="M66" s="5">
        <v>3</v>
      </c>
      <c r="N66" s="5" t="s">
        <v>4</v>
      </c>
      <c r="O66" s="5">
        <v>2</v>
      </c>
      <c r="P66" s="5">
        <f>ROUND(Source!EK49,O66)</f>
        <v>12436.04</v>
      </c>
      <c r="Q66" s="5"/>
      <c r="R66" s="5"/>
      <c r="S66" s="5"/>
      <c r="T66" s="5"/>
      <c r="U66" s="5"/>
      <c r="V66" s="5"/>
      <c r="W66" s="5">
        <v>687.05</v>
      </c>
      <c r="X66" s="5">
        <v>1</v>
      </c>
      <c r="Y66" s="5">
        <v>687.05</v>
      </c>
      <c r="Z66" s="5">
        <v>12436.04</v>
      </c>
      <c r="AA66" s="5">
        <v>1</v>
      </c>
      <c r="AB66" s="5">
        <v>12436.04</v>
      </c>
    </row>
    <row r="67" spans="1:88" x14ac:dyDescent="0.2">
      <c r="A67" s="5">
        <v>50</v>
      </c>
      <c r="B67" s="5">
        <v>0</v>
      </c>
      <c r="C67" s="5">
        <v>0</v>
      </c>
      <c r="D67" s="5">
        <v>1</v>
      </c>
      <c r="E67" s="5">
        <v>215</v>
      </c>
      <c r="F67" s="5">
        <f>ROUND(Source!AT49,O67)</f>
        <v>593.46</v>
      </c>
      <c r="G67" s="5" t="s">
        <v>101</v>
      </c>
      <c r="H67" s="5" t="s">
        <v>102</v>
      </c>
      <c r="I67" s="5"/>
      <c r="J67" s="5"/>
      <c r="K67" s="5">
        <v>215</v>
      </c>
      <c r="L67" s="5">
        <v>17</v>
      </c>
      <c r="M67" s="5">
        <v>3</v>
      </c>
      <c r="N67" s="5" t="s">
        <v>4</v>
      </c>
      <c r="O67" s="5">
        <v>2</v>
      </c>
      <c r="P67" s="5">
        <f>ROUND(Source!EL49,O67)</f>
        <v>13060.1</v>
      </c>
      <c r="Q67" s="5"/>
      <c r="R67" s="5"/>
      <c r="S67" s="5"/>
      <c r="T67" s="5"/>
      <c r="U67" s="5"/>
      <c r="V67" s="5"/>
      <c r="W67" s="5">
        <v>593.46</v>
      </c>
      <c r="X67" s="5">
        <v>1</v>
      </c>
      <c r="Y67" s="5">
        <v>593.46</v>
      </c>
      <c r="Z67" s="5">
        <v>13060.1</v>
      </c>
      <c r="AA67" s="5">
        <v>1</v>
      </c>
      <c r="AB67" s="5">
        <v>13060.1</v>
      </c>
    </row>
    <row r="68" spans="1:88" x14ac:dyDescent="0.2">
      <c r="A68" s="5">
        <v>50</v>
      </c>
      <c r="B68" s="5">
        <v>0</v>
      </c>
      <c r="C68" s="5">
        <v>0</v>
      </c>
      <c r="D68" s="5">
        <v>1</v>
      </c>
      <c r="E68" s="5">
        <v>217</v>
      </c>
      <c r="F68" s="5">
        <f>ROUND(Source!AU49,O68)</f>
        <v>0</v>
      </c>
      <c r="G68" s="5" t="s">
        <v>103</v>
      </c>
      <c r="H68" s="5" t="s">
        <v>104</v>
      </c>
      <c r="I68" s="5"/>
      <c r="J68" s="5"/>
      <c r="K68" s="5">
        <v>217</v>
      </c>
      <c r="L68" s="5">
        <v>18</v>
      </c>
      <c r="M68" s="5">
        <v>3</v>
      </c>
      <c r="N68" s="5" t="s">
        <v>4</v>
      </c>
      <c r="O68" s="5">
        <v>2</v>
      </c>
      <c r="P68" s="5">
        <f>ROUND(Source!EM49,O68)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88" x14ac:dyDescent="0.2">
      <c r="A69" s="5">
        <v>50</v>
      </c>
      <c r="B69" s="5">
        <v>0</v>
      </c>
      <c r="C69" s="5">
        <v>0</v>
      </c>
      <c r="D69" s="5">
        <v>1</v>
      </c>
      <c r="E69" s="5">
        <v>230</v>
      </c>
      <c r="F69" s="5">
        <f>ROUND(Source!BA49,O69)</f>
        <v>0</v>
      </c>
      <c r="G69" s="5" t="s">
        <v>105</v>
      </c>
      <c r="H69" s="5" t="s">
        <v>106</v>
      </c>
      <c r="I69" s="5"/>
      <c r="J69" s="5"/>
      <c r="K69" s="5">
        <v>230</v>
      </c>
      <c r="L69" s="5">
        <v>19</v>
      </c>
      <c r="M69" s="5">
        <v>3</v>
      </c>
      <c r="N69" s="5" t="s">
        <v>4</v>
      </c>
      <c r="O69" s="5">
        <v>2</v>
      </c>
      <c r="P69" s="5">
        <f>ROUND(Source!ES49,O69)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88" x14ac:dyDescent="0.2">
      <c r="A70" s="5">
        <v>50</v>
      </c>
      <c r="B70" s="5">
        <v>0</v>
      </c>
      <c r="C70" s="5">
        <v>0</v>
      </c>
      <c r="D70" s="5">
        <v>1</v>
      </c>
      <c r="E70" s="5">
        <v>206</v>
      </c>
      <c r="F70" s="5">
        <f>ROUND(Source!T49,O70)</f>
        <v>0</v>
      </c>
      <c r="G70" s="5" t="s">
        <v>107</v>
      </c>
      <c r="H70" s="5" t="s">
        <v>108</v>
      </c>
      <c r="I70" s="5"/>
      <c r="J70" s="5"/>
      <c r="K70" s="5">
        <v>206</v>
      </c>
      <c r="L70" s="5">
        <v>20</v>
      </c>
      <c r="M70" s="5">
        <v>3</v>
      </c>
      <c r="N70" s="5" t="s">
        <v>4</v>
      </c>
      <c r="O70" s="5">
        <v>2</v>
      </c>
      <c r="P70" s="5">
        <f>ROUND(Source!DL49,O70)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88" x14ac:dyDescent="0.2">
      <c r="A71" s="5">
        <v>50</v>
      </c>
      <c r="B71" s="5">
        <v>0</v>
      </c>
      <c r="C71" s="5">
        <v>0</v>
      </c>
      <c r="D71" s="5">
        <v>1</v>
      </c>
      <c r="E71" s="5">
        <v>207</v>
      </c>
      <c r="F71" s="5">
        <f>Source!U49</f>
        <v>19.479999999999997</v>
      </c>
      <c r="G71" s="5" t="s">
        <v>109</v>
      </c>
      <c r="H71" s="5" t="s">
        <v>110</v>
      </c>
      <c r="I71" s="5"/>
      <c r="J71" s="5"/>
      <c r="K71" s="5">
        <v>207</v>
      </c>
      <c r="L71" s="5">
        <v>21</v>
      </c>
      <c r="M71" s="5">
        <v>3</v>
      </c>
      <c r="N71" s="5" t="s">
        <v>4</v>
      </c>
      <c r="O71" s="5">
        <v>-1</v>
      </c>
      <c r="P71" s="5">
        <f>Source!DM49</f>
        <v>19.479999999999997</v>
      </c>
      <c r="Q71" s="5"/>
      <c r="R71" s="5"/>
      <c r="S71" s="5"/>
      <c r="T71" s="5"/>
      <c r="U71" s="5"/>
      <c r="V71" s="5"/>
      <c r="W71" s="5">
        <v>19.48</v>
      </c>
      <c r="X71" s="5">
        <v>1</v>
      </c>
      <c r="Y71" s="5">
        <v>19.48</v>
      </c>
      <c r="Z71" s="5">
        <v>19.48</v>
      </c>
      <c r="AA71" s="5">
        <v>1</v>
      </c>
      <c r="AB71" s="5">
        <v>19.48</v>
      </c>
    </row>
    <row r="72" spans="1:88" x14ac:dyDescent="0.2">
      <c r="A72" s="5">
        <v>50</v>
      </c>
      <c r="B72" s="5">
        <v>0</v>
      </c>
      <c r="C72" s="5">
        <v>0</v>
      </c>
      <c r="D72" s="5">
        <v>1</v>
      </c>
      <c r="E72" s="5">
        <v>208</v>
      </c>
      <c r="F72" s="5">
        <f>Source!V49</f>
        <v>2.4483999999999999</v>
      </c>
      <c r="G72" s="5" t="s">
        <v>111</v>
      </c>
      <c r="H72" s="5" t="s">
        <v>112</v>
      </c>
      <c r="I72" s="5"/>
      <c r="J72" s="5"/>
      <c r="K72" s="5">
        <v>208</v>
      </c>
      <c r="L72" s="5">
        <v>22</v>
      </c>
      <c r="M72" s="5">
        <v>3</v>
      </c>
      <c r="N72" s="5" t="s">
        <v>4</v>
      </c>
      <c r="O72" s="5">
        <v>-1</v>
      </c>
      <c r="P72" s="5">
        <f>Source!DN49</f>
        <v>2.4483999999999999</v>
      </c>
      <c r="Q72" s="5"/>
      <c r="R72" s="5"/>
      <c r="S72" s="5"/>
      <c r="T72" s="5"/>
      <c r="U72" s="5"/>
      <c r="V72" s="5"/>
      <c r="W72" s="5">
        <v>2.4483999999999999</v>
      </c>
      <c r="X72" s="5">
        <v>1</v>
      </c>
      <c r="Y72" s="5">
        <v>2.4483999999999999</v>
      </c>
      <c r="Z72" s="5">
        <v>2.4483999999999999</v>
      </c>
      <c r="AA72" s="5">
        <v>1</v>
      </c>
      <c r="AB72" s="5">
        <v>2.4483999999999999</v>
      </c>
    </row>
    <row r="73" spans="1:88" x14ac:dyDescent="0.2">
      <c r="A73" s="5">
        <v>50</v>
      </c>
      <c r="B73" s="5">
        <v>0</v>
      </c>
      <c r="C73" s="5">
        <v>0</v>
      </c>
      <c r="D73" s="5">
        <v>1</v>
      </c>
      <c r="E73" s="5">
        <v>209</v>
      </c>
      <c r="F73" s="5">
        <f>ROUND(Source!W49,O73)</f>
        <v>0</v>
      </c>
      <c r="G73" s="5" t="s">
        <v>113</v>
      </c>
      <c r="H73" s="5" t="s">
        <v>114</v>
      </c>
      <c r="I73" s="5"/>
      <c r="J73" s="5"/>
      <c r="K73" s="5">
        <v>209</v>
      </c>
      <c r="L73" s="5">
        <v>23</v>
      </c>
      <c r="M73" s="5">
        <v>3</v>
      </c>
      <c r="N73" s="5" t="s">
        <v>4</v>
      </c>
      <c r="O73" s="5">
        <v>2</v>
      </c>
      <c r="P73" s="5">
        <f>ROUND(Source!DO49,O73)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88" x14ac:dyDescent="0.2">
      <c r="A74" s="5">
        <v>50</v>
      </c>
      <c r="B74" s="5">
        <v>0</v>
      </c>
      <c r="C74" s="5">
        <v>0</v>
      </c>
      <c r="D74" s="5">
        <v>1</v>
      </c>
      <c r="E74" s="5">
        <v>233</v>
      </c>
      <c r="F74" s="5">
        <f>ROUND(Source!BD49,O74)</f>
        <v>0</v>
      </c>
      <c r="G74" s="5" t="s">
        <v>115</v>
      </c>
      <c r="H74" s="5" t="s">
        <v>116</v>
      </c>
      <c r="I74" s="5"/>
      <c r="J74" s="5"/>
      <c r="K74" s="5">
        <v>233</v>
      </c>
      <c r="L74" s="5">
        <v>24</v>
      </c>
      <c r="M74" s="5">
        <v>3</v>
      </c>
      <c r="N74" s="5" t="s">
        <v>4</v>
      </c>
      <c r="O74" s="5">
        <v>2</v>
      </c>
      <c r="P74" s="5">
        <f>ROUND(Source!EV49,O74)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88" x14ac:dyDescent="0.2">
      <c r="A75" s="5">
        <v>50</v>
      </c>
      <c r="B75" s="5">
        <v>0</v>
      </c>
      <c r="C75" s="5">
        <v>0</v>
      </c>
      <c r="D75" s="5">
        <v>1</v>
      </c>
      <c r="E75" s="5">
        <v>210</v>
      </c>
      <c r="F75" s="5">
        <f>ROUND(Source!X49,O75)</f>
        <v>205.58</v>
      </c>
      <c r="G75" s="5" t="s">
        <v>117</v>
      </c>
      <c r="H75" s="5" t="s">
        <v>118</v>
      </c>
      <c r="I75" s="5"/>
      <c r="J75" s="5"/>
      <c r="K75" s="5">
        <v>210</v>
      </c>
      <c r="L75" s="5">
        <v>25</v>
      </c>
      <c r="M75" s="5">
        <v>3</v>
      </c>
      <c r="N75" s="5" t="s">
        <v>4</v>
      </c>
      <c r="O75" s="5">
        <v>2</v>
      </c>
      <c r="P75" s="5">
        <f>ROUND(Source!DP49,O75)</f>
        <v>7105.25</v>
      </c>
      <c r="Q75" s="5"/>
      <c r="R75" s="5"/>
      <c r="S75" s="5"/>
      <c r="T75" s="5"/>
      <c r="U75" s="5"/>
      <c r="V75" s="5"/>
      <c r="W75" s="5">
        <v>205.58</v>
      </c>
      <c r="X75" s="5">
        <v>1</v>
      </c>
      <c r="Y75" s="5">
        <v>205.58</v>
      </c>
      <c r="Z75" s="5">
        <v>7105.25</v>
      </c>
      <c r="AA75" s="5">
        <v>1</v>
      </c>
      <c r="AB75" s="5">
        <v>7105.25</v>
      </c>
    </row>
    <row r="76" spans="1:88" x14ac:dyDescent="0.2">
      <c r="A76" s="5">
        <v>50</v>
      </c>
      <c r="B76" s="5">
        <v>0</v>
      </c>
      <c r="C76" s="5">
        <v>0</v>
      </c>
      <c r="D76" s="5">
        <v>1</v>
      </c>
      <c r="E76" s="5">
        <v>211</v>
      </c>
      <c r="F76" s="5">
        <f>ROUND(Source!Y49,O76)</f>
        <v>131.66</v>
      </c>
      <c r="G76" s="5" t="s">
        <v>119</v>
      </c>
      <c r="H76" s="5" t="s">
        <v>120</v>
      </c>
      <c r="I76" s="5"/>
      <c r="J76" s="5"/>
      <c r="K76" s="5">
        <v>211</v>
      </c>
      <c r="L76" s="5">
        <v>26</v>
      </c>
      <c r="M76" s="5">
        <v>3</v>
      </c>
      <c r="N76" s="5" t="s">
        <v>4</v>
      </c>
      <c r="O76" s="5">
        <v>2</v>
      </c>
      <c r="P76" s="5">
        <f>ROUND(Source!DQ49,O76)</f>
        <v>4551.08</v>
      </c>
      <c r="Q76" s="5"/>
      <c r="R76" s="5"/>
      <c r="S76" s="5"/>
      <c r="T76" s="5"/>
      <c r="U76" s="5"/>
      <c r="V76" s="5"/>
      <c r="W76" s="5">
        <v>131.66</v>
      </c>
      <c r="X76" s="5">
        <v>1</v>
      </c>
      <c r="Y76" s="5">
        <v>131.66</v>
      </c>
      <c r="Z76" s="5">
        <v>4551.08</v>
      </c>
      <c r="AA76" s="5">
        <v>1</v>
      </c>
      <c r="AB76" s="5">
        <v>4551.08</v>
      </c>
    </row>
    <row r="77" spans="1:88" x14ac:dyDescent="0.2">
      <c r="A77" s="5">
        <v>50</v>
      </c>
      <c r="B77" s="5">
        <v>0</v>
      </c>
      <c r="C77" s="5">
        <v>0</v>
      </c>
      <c r="D77" s="5">
        <v>1</v>
      </c>
      <c r="E77" s="5">
        <v>224</v>
      </c>
      <c r="F77" s="5">
        <f>ROUND(Source!AR49,O77)</f>
        <v>1280.51</v>
      </c>
      <c r="G77" s="5" t="s">
        <v>121</v>
      </c>
      <c r="H77" s="5" t="s">
        <v>122</v>
      </c>
      <c r="I77" s="5"/>
      <c r="J77" s="5"/>
      <c r="K77" s="5">
        <v>224</v>
      </c>
      <c r="L77" s="5">
        <v>27</v>
      </c>
      <c r="M77" s="5">
        <v>3</v>
      </c>
      <c r="N77" s="5" t="s">
        <v>4</v>
      </c>
      <c r="O77" s="5">
        <v>2</v>
      </c>
      <c r="P77" s="5">
        <f>ROUND(Source!EJ49,O77)</f>
        <v>25496.14</v>
      </c>
      <c r="Q77" s="5"/>
      <c r="R77" s="5"/>
      <c r="S77" s="5"/>
      <c r="T77" s="5"/>
      <c r="U77" s="5"/>
      <c r="V77" s="5"/>
      <c r="W77" s="5">
        <v>1280.51</v>
      </c>
      <c r="X77" s="5">
        <v>1</v>
      </c>
      <c r="Y77" s="5">
        <v>1280.51</v>
      </c>
      <c r="Z77" s="5">
        <v>25496.14</v>
      </c>
      <c r="AA77" s="5">
        <v>1</v>
      </c>
      <c r="AB77" s="5">
        <v>25496.14</v>
      </c>
    </row>
    <row r="79" spans="1:88" x14ac:dyDescent="0.2">
      <c r="A79" s="1">
        <v>4</v>
      </c>
      <c r="B79" s="1">
        <v>1</v>
      </c>
      <c r="C79" s="1"/>
      <c r="D79" s="1">
        <f>ROW(A98)</f>
        <v>98</v>
      </c>
      <c r="E79" s="1"/>
      <c r="F79" s="1" t="s">
        <v>13</v>
      </c>
      <c r="G79" s="1" t="s">
        <v>123</v>
      </c>
      <c r="H79" s="1" t="s">
        <v>4</v>
      </c>
      <c r="I79" s="1">
        <v>0</v>
      </c>
      <c r="J79" s="1"/>
      <c r="K79" s="1">
        <v>0</v>
      </c>
      <c r="L79" s="1"/>
      <c r="M79" s="1" t="s">
        <v>4</v>
      </c>
      <c r="N79" s="1"/>
      <c r="O79" s="1"/>
      <c r="P79" s="1"/>
      <c r="Q79" s="1"/>
      <c r="R79" s="1"/>
      <c r="S79" s="1">
        <v>0</v>
      </c>
      <c r="T79" s="1">
        <v>0</v>
      </c>
      <c r="U79" s="1" t="s">
        <v>4</v>
      </c>
      <c r="V79" s="1">
        <v>0</v>
      </c>
      <c r="W79" s="1"/>
      <c r="X79" s="1"/>
      <c r="Y79" s="1"/>
      <c r="Z79" s="1"/>
      <c r="AA79" s="1"/>
      <c r="AB79" s="1" t="s">
        <v>4</v>
      </c>
      <c r="AC79" s="1" t="s">
        <v>4</v>
      </c>
      <c r="AD79" s="1" t="s">
        <v>4</v>
      </c>
      <c r="AE79" s="1" t="s">
        <v>4</v>
      </c>
      <c r="AF79" s="1" t="s">
        <v>4</v>
      </c>
      <c r="AG79" s="1" t="s">
        <v>4</v>
      </c>
      <c r="AH79" s="1"/>
      <c r="AI79" s="1"/>
      <c r="AJ79" s="1"/>
      <c r="AK79" s="1"/>
      <c r="AL79" s="1"/>
      <c r="AM79" s="1"/>
      <c r="AN79" s="1"/>
      <c r="AO79" s="1"/>
      <c r="AP79" s="1" t="s">
        <v>4</v>
      </c>
      <c r="AQ79" s="1" t="s">
        <v>4</v>
      </c>
      <c r="AR79" s="1" t="s">
        <v>4</v>
      </c>
      <c r="AS79" s="1"/>
      <c r="AT79" s="1"/>
      <c r="AU79" s="1"/>
      <c r="AV79" s="1"/>
      <c r="AW79" s="1"/>
      <c r="AX79" s="1"/>
      <c r="AY79" s="1"/>
      <c r="AZ79" s="1" t="s">
        <v>4</v>
      </c>
      <c r="BA79" s="1"/>
      <c r="BB79" s="1" t="s">
        <v>4</v>
      </c>
      <c r="BC79" s="1" t="s">
        <v>4</v>
      </c>
      <c r="BD79" s="1" t="s">
        <v>4</v>
      </c>
      <c r="BE79" s="1" t="s">
        <v>4</v>
      </c>
      <c r="BF79" s="1" t="s">
        <v>4</v>
      </c>
      <c r="BG79" s="1" t="s">
        <v>4</v>
      </c>
      <c r="BH79" s="1" t="s">
        <v>4</v>
      </c>
      <c r="BI79" s="1" t="s">
        <v>4</v>
      </c>
      <c r="BJ79" s="1" t="s">
        <v>4</v>
      </c>
      <c r="BK79" s="1" t="s">
        <v>4</v>
      </c>
      <c r="BL79" s="1" t="s">
        <v>4</v>
      </c>
      <c r="BM79" s="1" t="s">
        <v>4</v>
      </c>
      <c r="BN79" s="1" t="s">
        <v>4</v>
      </c>
      <c r="BO79" s="1" t="s">
        <v>4</v>
      </c>
      <c r="BP79" s="1" t="s">
        <v>4</v>
      </c>
      <c r="BQ79" s="1"/>
      <c r="BR79" s="1"/>
      <c r="BS79" s="1"/>
      <c r="BT79" s="1"/>
      <c r="BU79" s="1"/>
      <c r="BV79" s="1"/>
      <c r="BW79" s="1"/>
      <c r="BX79" s="1">
        <v>0</v>
      </c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>
        <v>0</v>
      </c>
    </row>
    <row r="81" spans="1:255" x14ac:dyDescent="0.2">
      <c r="A81" s="3">
        <v>52</v>
      </c>
      <c r="B81" s="3">
        <f t="shared" ref="B81:G81" si="65">B98</f>
        <v>1</v>
      </c>
      <c r="C81" s="3">
        <f t="shared" si="65"/>
        <v>4</v>
      </c>
      <c r="D81" s="3">
        <f t="shared" si="65"/>
        <v>79</v>
      </c>
      <c r="E81" s="3">
        <f t="shared" si="65"/>
        <v>0</v>
      </c>
      <c r="F81" s="3" t="str">
        <f t="shared" si="65"/>
        <v>Новый раздел</v>
      </c>
      <c r="G81" s="3" t="str">
        <f t="shared" si="65"/>
        <v>Пусконаладочные работы</v>
      </c>
      <c r="H81" s="3"/>
      <c r="I81" s="3"/>
      <c r="J81" s="3"/>
      <c r="K81" s="3"/>
      <c r="L81" s="3"/>
      <c r="M81" s="3"/>
      <c r="N81" s="3"/>
      <c r="O81" s="3">
        <f t="shared" ref="O81:AT81" si="66">O98</f>
        <v>555.04</v>
      </c>
      <c r="P81" s="3">
        <f t="shared" si="66"/>
        <v>0</v>
      </c>
      <c r="Q81" s="3">
        <f t="shared" si="66"/>
        <v>0</v>
      </c>
      <c r="R81" s="3">
        <f t="shared" si="66"/>
        <v>0</v>
      </c>
      <c r="S81" s="3">
        <f t="shared" si="66"/>
        <v>555.04</v>
      </c>
      <c r="T81" s="3">
        <f t="shared" si="66"/>
        <v>0</v>
      </c>
      <c r="U81" s="3">
        <f t="shared" si="66"/>
        <v>44.309999999999995</v>
      </c>
      <c r="V81" s="3">
        <f t="shared" si="66"/>
        <v>0</v>
      </c>
      <c r="W81" s="3">
        <f t="shared" si="66"/>
        <v>0</v>
      </c>
      <c r="X81" s="3">
        <f t="shared" si="66"/>
        <v>360.77</v>
      </c>
      <c r="Y81" s="3">
        <f t="shared" si="66"/>
        <v>222.01</v>
      </c>
      <c r="Z81" s="3">
        <f t="shared" si="66"/>
        <v>0</v>
      </c>
      <c r="AA81" s="3">
        <f t="shared" si="66"/>
        <v>0</v>
      </c>
      <c r="AB81" s="3">
        <f t="shared" si="66"/>
        <v>555.04</v>
      </c>
      <c r="AC81" s="3">
        <f t="shared" si="66"/>
        <v>0</v>
      </c>
      <c r="AD81" s="3">
        <f t="shared" si="66"/>
        <v>0</v>
      </c>
      <c r="AE81" s="3">
        <f t="shared" si="66"/>
        <v>0</v>
      </c>
      <c r="AF81" s="3">
        <f t="shared" si="66"/>
        <v>555.04</v>
      </c>
      <c r="AG81" s="3">
        <f t="shared" si="66"/>
        <v>0</v>
      </c>
      <c r="AH81" s="3">
        <f t="shared" si="66"/>
        <v>44.309999999999995</v>
      </c>
      <c r="AI81" s="3">
        <f t="shared" si="66"/>
        <v>0</v>
      </c>
      <c r="AJ81" s="3">
        <f t="shared" si="66"/>
        <v>0</v>
      </c>
      <c r="AK81" s="3">
        <f t="shared" si="66"/>
        <v>360.77</v>
      </c>
      <c r="AL81" s="3">
        <f t="shared" si="66"/>
        <v>222.01</v>
      </c>
      <c r="AM81" s="3">
        <f t="shared" si="66"/>
        <v>0</v>
      </c>
      <c r="AN81" s="3">
        <f t="shared" si="66"/>
        <v>0</v>
      </c>
      <c r="AO81" s="3">
        <f t="shared" si="66"/>
        <v>0</v>
      </c>
      <c r="AP81" s="3">
        <f t="shared" si="66"/>
        <v>0</v>
      </c>
      <c r="AQ81" s="3">
        <f t="shared" si="66"/>
        <v>0</v>
      </c>
      <c r="AR81" s="3">
        <f t="shared" si="66"/>
        <v>1137.82</v>
      </c>
      <c r="AS81" s="3">
        <f t="shared" si="66"/>
        <v>0</v>
      </c>
      <c r="AT81" s="3">
        <f t="shared" si="66"/>
        <v>0</v>
      </c>
      <c r="AU81" s="3">
        <f t="shared" ref="AU81:BZ81" si="67">AU98</f>
        <v>1137.82</v>
      </c>
      <c r="AV81" s="3">
        <f t="shared" si="67"/>
        <v>0</v>
      </c>
      <c r="AW81" s="3">
        <f t="shared" si="67"/>
        <v>0</v>
      </c>
      <c r="AX81" s="3">
        <f t="shared" si="67"/>
        <v>0</v>
      </c>
      <c r="AY81" s="3">
        <f t="shared" si="67"/>
        <v>0</v>
      </c>
      <c r="AZ81" s="3">
        <f t="shared" si="67"/>
        <v>0</v>
      </c>
      <c r="BA81" s="3">
        <f t="shared" si="67"/>
        <v>0</v>
      </c>
      <c r="BB81" s="3">
        <f t="shared" si="67"/>
        <v>0</v>
      </c>
      <c r="BC81" s="3">
        <f t="shared" si="67"/>
        <v>0</v>
      </c>
      <c r="BD81" s="3">
        <f t="shared" si="67"/>
        <v>0</v>
      </c>
      <c r="BE81" s="3">
        <f t="shared" si="67"/>
        <v>0</v>
      </c>
      <c r="BF81" s="3">
        <f t="shared" si="67"/>
        <v>0</v>
      </c>
      <c r="BG81" s="3">
        <f t="shared" si="67"/>
        <v>0</v>
      </c>
      <c r="BH81" s="3">
        <f t="shared" si="67"/>
        <v>0</v>
      </c>
      <c r="BI81" s="3">
        <f t="shared" si="67"/>
        <v>0</v>
      </c>
      <c r="BJ81" s="3">
        <f t="shared" si="67"/>
        <v>0</v>
      </c>
      <c r="BK81" s="3">
        <f t="shared" si="67"/>
        <v>0</v>
      </c>
      <c r="BL81" s="3">
        <f t="shared" si="67"/>
        <v>0</v>
      </c>
      <c r="BM81" s="3">
        <f t="shared" si="67"/>
        <v>0</v>
      </c>
      <c r="BN81" s="3">
        <f t="shared" si="67"/>
        <v>0</v>
      </c>
      <c r="BO81" s="3">
        <f t="shared" si="67"/>
        <v>0</v>
      </c>
      <c r="BP81" s="3">
        <f t="shared" si="67"/>
        <v>0</v>
      </c>
      <c r="BQ81" s="3">
        <f t="shared" si="67"/>
        <v>0</v>
      </c>
      <c r="BR81" s="3">
        <f t="shared" si="67"/>
        <v>0</v>
      </c>
      <c r="BS81" s="3">
        <f t="shared" si="67"/>
        <v>0</v>
      </c>
      <c r="BT81" s="3">
        <f t="shared" si="67"/>
        <v>0</v>
      </c>
      <c r="BU81" s="3">
        <f t="shared" si="67"/>
        <v>0</v>
      </c>
      <c r="BV81" s="3">
        <f t="shared" si="67"/>
        <v>0</v>
      </c>
      <c r="BW81" s="3">
        <f t="shared" si="67"/>
        <v>0</v>
      </c>
      <c r="BX81" s="3">
        <f t="shared" si="67"/>
        <v>0</v>
      </c>
      <c r="BY81" s="3">
        <f t="shared" si="67"/>
        <v>0</v>
      </c>
      <c r="BZ81" s="3">
        <f t="shared" si="67"/>
        <v>0</v>
      </c>
      <c r="CA81" s="3">
        <f t="shared" ref="CA81:DF81" si="68">CA98</f>
        <v>1137.82</v>
      </c>
      <c r="CB81" s="3">
        <f t="shared" si="68"/>
        <v>0</v>
      </c>
      <c r="CC81" s="3">
        <f t="shared" si="68"/>
        <v>0</v>
      </c>
      <c r="CD81" s="3">
        <f t="shared" si="68"/>
        <v>1137.82</v>
      </c>
      <c r="CE81" s="3">
        <f t="shared" si="68"/>
        <v>0</v>
      </c>
      <c r="CF81" s="3">
        <f t="shared" si="68"/>
        <v>0</v>
      </c>
      <c r="CG81" s="3">
        <f t="shared" si="68"/>
        <v>0</v>
      </c>
      <c r="CH81" s="3">
        <f t="shared" si="68"/>
        <v>0</v>
      </c>
      <c r="CI81" s="3">
        <f t="shared" si="68"/>
        <v>0</v>
      </c>
      <c r="CJ81" s="3">
        <f t="shared" si="68"/>
        <v>0</v>
      </c>
      <c r="CK81" s="3">
        <f t="shared" si="68"/>
        <v>0</v>
      </c>
      <c r="CL81" s="3">
        <f t="shared" si="68"/>
        <v>0</v>
      </c>
      <c r="CM81" s="3">
        <f t="shared" si="68"/>
        <v>0</v>
      </c>
      <c r="CN81" s="3">
        <f t="shared" si="68"/>
        <v>0</v>
      </c>
      <c r="CO81" s="3">
        <f t="shared" si="68"/>
        <v>0</v>
      </c>
      <c r="CP81" s="3">
        <f t="shared" si="68"/>
        <v>0</v>
      </c>
      <c r="CQ81" s="3">
        <f t="shared" si="68"/>
        <v>0</v>
      </c>
      <c r="CR81" s="3">
        <f t="shared" si="68"/>
        <v>0</v>
      </c>
      <c r="CS81" s="3">
        <f t="shared" si="68"/>
        <v>0</v>
      </c>
      <c r="CT81" s="3">
        <f t="shared" si="68"/>
        <v>0</v>
      </c>
      <c r="CU81" s="3">
        <f t="shared" si="68"/>
        <v>0</v>
      </c>
      <c r="CV81" s="3">
        <f t="shared" si="68"/>
        <v>0</v>
      </c>
      <c r="CW81" s="3">
        <f t="shared" si="68"/>
        <v>0</v>
      </c>
      <c r="CX81" s="3">
        <f t="shared" si="68"/>
        <v>0</v>
      </c>
      <c r="CY81" s="3">
        <f t="shared" si="68"/>
        <v>0</v>
      </c>
      <c r="CZ81" s="3">
        <f t="shared" si="68"/>
        <v>0</v>
      </c>
      <c r="DA81" s="3">
        <f t="shared" si="68"/>
        <v>0</v>
      </c>
      <c r="DB81" s="3">
        <f t="shared" si="68"/>
        <v>0</v>
      </c>
      <c r="DC81" s="3">
        <f t="shared" si="68"/>
        <v>0</v>
      </c>
      <c r="DD81" s="3">
        <f t="shared" si="68"/>
        <v>0</v>
      </c>
      <c r="DE81" s="3">
        <f t="shared" si="68"/>
        <v>0</v>
      </c>
      <c r="DF81" s="3">
        <f t="shared" si="68"/>
        <v>0</v>
      </c>
      <c r="DG81" s="4">
        <f t="shared" ref="DG81:EL81" si="69">DG98</f>
        <v>19182.18</v>
      </c>
      <c r="DH81" s="4">
        <f t="shared" si="69"/>
        <v>0</v>
      </c>
      <c r="DI81" s="4">
        <f t="shared" si="69"/>
        <v>0</v>
      </c>
      <c r="DJ81" s="4">
        <f t="shared" si="69"/>
        <v>0</v>
      </c>
      <c r="DK81" s="4">
        <f t="shared" si="69"/>
        <v>19182.18</v>
      </c>
      <c r="DL81" s="4">
        <f t="shared" si="69"/>
        <v>0</v>
      </c>
      <c r="DM81" s="4">
        <f t="shared" si="69"/>
        <v>44.309999999999995</v>
      </c>
      <c r="DN81" s="4">
        <f t="shared" si="69"/>
        <v>0</v>
      </c>
      <c r="DO81" s="4">
        <f t="shared" si="69"/>
        <v>0</v>
      </c>
      <c r="DP81" s="4">
        <f t="shared" si="69"/>
        <v>12468.42</v>
      </c>
      <c r="DQ81" s="4">
        <f t="shared" si="69"/>
        <v>7672.88</v>
      </c>
      <c r="DR81" s="4">
        <f t="shared" si="69"/>
        <v>0</v>
      </c>
      <c r="DS81" s="4">
        <f t="shared" si="69"/>
        <v>0</v>
      </c>
      <c r="DT81" s="4">
        <f t="shared" si="69"/>
        <v>19182.18</v>
      </c>
      <c r="DU81" s="4">
        <f t="shared" si="69"/>
        <v>0</v>
      </c>
      <c r="DV81" s="4">
        <f t="shared" si="69"/>
        <v>0</v>
      </c>
      <c r="DW81" s="4">
        <f t="shared" si="69"/>
        <v>0</v>
      </c>
      <c r="DX81" s="4">
        <f t="shared" si="69"/>
        <v>19182.18</v>
      </c>
      <c r="DY81" s="4">
        <f t="shared" si="69"/>
        <v>0</v>
      </c>
      <c r="DZ81" s="4">
        <f t="shared" si="69"/>
        <v>44.309999999999995</v>
      </c>
      <c r="EA81" s="4">
        <f t="shared" si="69"/>
        <v>0</v>
      </c>
      <c r="EB81" s="4">
        <f t="shared" si="69"/>
        <v>0</v>
      </c>
      <c r="EC81" s="4">
        <f t="shared" si="69"/>
        <v>12468.42</v>
      </c>
      <c r="ED81" s="4">
        <f t="shared" si="69"/>
        <v>7672.88</v>
      </c>
      <c r="EE81" s="4">
        <f t="shared" si="69"/>
        <v>0</v>
      </c>
      <c r="EF81" s="4">
        <f t="shared" si="69"/>
        <v>0</v>
      </c>
      <c r="EG81" s="4">
        <f t="shared" si="69"/>
        <v>0</v>
      </c>
      <c r="EH81" s="4">
        <f t="shared" si="69"/>
        <v>0</v>
      </c>
      <c r="EI81" s="4">
        <f t="shared" si="69"/>
        <v>0</v>
      </c>
      <c r="EJ81" s="4">
        <f t="shared" si="69"/>
        <v>39323.480000000003</v>
      </c>
      <c r="EK81" s="4">
        <f t="shared" si="69"/>
        <v>0</v>
      </c>
      <c r="EL81" s="4">
        <f t="shared" si="69"/>
        <v>0</v>
      </c>
      <c r="EM81" s="4">
        <f t="shared" ref="EM81:FR81" si="70">EM98</f>
        <v>39323.480000000003</v>
      </c>
      <c r="EN81" s="4">
        <f t="shared" si="70"/>
        <v>0</v>
      </c>
      <c r="EO81" s="4">
        <f t="shared" si="70"/>
        <v>0</v>
      </c>
      <c r="EP81" s="4">
        <f t="shared" si="70"/>
        <v>0</v>
      </c>
      <c r="EQ81" s="4">
        <f t="shared" si="70"/>
        <v>0</v>
      </c>
      <c r="ER81" s="4">
        <f t="shared" si="70"/>
        <v>0</v>
      </c>
      <c r="ES81" s="4">
        <f t="shared" si="70"/>
        <v>0</v>
      </c>
      <c r="ET81" s="4">
        <f t="shared" si="70"/>
        <v>0</v>
      </c>
      <c r="EU81" s="4">
        <f t="shared" si="70"/>
        <v>0</v>
      </c>
      <c r="EV81" s="4">
        <f t="shared" si="70"/>
        <v>0</v>
      </c>
      <c r="EW81" s="4">
        <f t="shared" si="70"/>
        <v>0</v>
      </c>
      <c r="EX81" s="4">
        <f t="shared" si="70"/>
        <v>0</v>
      </c>
      <c r="EY81" s="4">
        <f t="shared" si="70"/>
        <v>0</v>
      </c>
      <c r="EZ81" s="4">
        <f t="shared" si="70"/>
        <v>0</v>
      </c>
      <c r="FA81" s="4">
        <f t="shared" si="70"/>
        <v>0</v>
      </c>
      <c r="FB81" s="4">
        <f t="shared" si="70"/>
        <v>0</v>
      </c>
      <c r="FC81" s="4">
        <f t="shared" si="70"/>
        <v>0</v>
      </c>
      <c r="FD81" s="4">
        <f t="shared" si="70"/>
        <v>0</v>
      </c>
      <c r="FE81" s="4">
        <f t="shared" si="70"/>
        <v>0</v>
      </c>
      <c r="FF81" s="4">
        <f t="shared" si="70"/>
        <v>0</v>
      </c>
      <c r="FG81" s="4">
        <f t="shared" si="70"/>
        <v>0</v>
      </c>
      <c r="FH81" s="4">
        <f t="shared" si="70"/>
        <v>0</v>
      </c>
      <c r="FI81" s="4">
        <f t="shared" si="70"/>
        <v>0</v>
      </c>
      <c r="FJ81" s="4">
        <f t="shared" si="70"/>
        <v>0</v>
      </c>
      <c r="FK81" s="4">
        <f t="shared" si="70"/>
        <v>0</v>
      </c>
      <c r="FL81" s="4">
        <f t="shared" si="70"/>
        <v>0</v>
      </c>
      <c r="FM81" s="4">
        <f t="shared" si="70"/>
        <v>0</v>
      </c>
      <c r="FN81" s="4">
        <f t="shared" si="70"/>
        <v>0</v>
      </c>
      <c r="FO81" s="4">
        <f t="shared" si="70"/>
        <v>0</v>
      </c>
      <c r="FP81" s="4">
        <f t="shared" si="70"/>
        <v>0</v>
      </c>
      <c r="FQ81" s="4">
        <f t="shared" si="70"/>
        <v>0</v>
      </c>
      <c r="FR81" s="4">
        <f t="shared" si="70"/>
        <v>0</v>
      </c>
      <c r="FS81" s="4">
        <f t="shared" ref="FS81:GX81" si="71">FS98</f>
        <v>39323.480000000003</v>
      </c>
      <c r="FT81" s="4">
        <f t="shared" si="71"/>
        <v>0</v>
      </c>
      <c r="FU81" s="4">
        <f t="shared" si="71"/>
        <v>0</v>
      </c>
      <c r="FV81" s="4">
        <f t="shared" si="71"/>
        <v>39323.480000000003</v>
      </c>
      <c r="FW81" s="4">
        <f t="shared" si="71"/>
        <v>0</v>
      </c>
      <c r="FX81" s="4">
        <f t="shared" si="71"/>
        <v>0</v>
      </c>
      <c r="FY81" s="4">
        <f t="shared" si="71"/>
        <v>0</v>
      </c>
      <c r="FZ81" s="4">
        <f t="shared" si="71"/>
        <v>0</v>
      </c>
      <c r="GA81" s="4">
        <f t="shared" si="71"/>
        <v>0</v>
      </c>
      <c r="GB81" s="4">
        <f t="shared" si="71"/>
        <v>0</v>
      </c>
      <c r="GC81" s="4">
        <f t="shared" si="71"/>
        <v>0</v>
      </c>
      <c r="GD81" s="4">
        <f t="shared" si="71"/>
        <v>0</v>
      </c>
      <c r="GE81" s="4">
        <f t="shared" si="71"/>
        <v>0</v>
      </c>
      <c r="GF81" s="4">
        <f t="shared" si="71"/>
        <v>0</v>
      </c>
      <c r="GG81" s="4">
        <f t="shared" si="71"/>
        <v>0</v>
      </c>
      <c r="GH81" s="4">
        <f t="shared" si="71"/>
        <v>0</v>
      </c>
      <c r="GI81" s="4">
        <f t="shared" si="71"/>
        <v>0</v>
      </c>
      <c r="GJ81" s="4">
        <f t="shared" si="71"/>
        <v>0</v>
      </c>
      <c r="GK81" s="4">
        <f t="shared" si="71"/>
        <v>0</v>
      </c>
      <c r="GL81" s="4">
        <f t="shared" si="71"/>
        <v>0</v>
      </c>
      <c r="GM81" s="4">
        <f t="shared" si="71"/>
        <v>0</v>
      </c>
      <c r="GN81" s="4">
        <f t="shared" si="71"/>
        <v>0</v>
      </c>
      <c r="GO81" s="4">
        <f t="shared" si="71"/>
        <v>0</v>
      </c>
      <c r="GP81" s="4">
        <f t="shared" si="71"/>
        <v>0</v>
      </c>
      <c r="GQ81" s="4">
        <f t="shared" si="71"/>
        <v>0</v>
      </c>
      <c r="GR81" s="4">
        <f t="shared" si="71"/>
        <v>0</v>
      </c>
      <c r="GS81" s="4">
        <f t="shared" si="71"/>
        <v>0</v>
      </c>
      <c r="GT81" s="4">
        <f t="shared" si="71"/>
        <v>0</v>
      </c>
      <c r="GU81" s="4">
        <f t="shared" si="71"/>
        <v>0</v>
      </c>
      <c r="GV81" s="4">
        <f t="shared" si="71"/>
        <v>0</v>
      </c>
      <c r="GW81" s="4">
        <f t="shared" si="71"/>
        <v>0</v>
      </c>
      <c r="GX81" s="4">
        <f t="shared" si="71"/>
        <v>0</v>
      </c>
    </row>
    <row r="83" spans="1:255" x14ac:dyDescent="0.2">
      <c r="A83" s="2">
        <v>17</v>
      </c>
      <c r="B83" s="2">
        <v>1</v>
      </c>
      <c r="C83" s="2">
        <f>ROW(SmtRes!A150)</f>
        <v>150</v>
      </c>
      <c r="D83" s="2">
        <f>ROW(EtalonRes!A174)</f>
        <v>174</v>
      </c>
      <c r="E83" s="2" t="s">
        <v>124</v>
      </c>
      <c r="F83" s="2" t="s">
        <v>125</v>
      </c>
      <c r="G83" s="2" t="s">
        <v>126</v>
      </c>
      <c r="H83" s="2" t="s">
        <v>127</v>
      </c>
      <c r="I83" s="2">
        <v>2</v>
      </c>
      <c r="J83" s="2">
        <v>0</v>
      </c>
      <c r="K83" s="2">
        <v>2</v>
      </c>
      <c r="L83" s="2"/>
      <c r="M83" s="2"/>
      <c r="N83" s="2"/>
      <c r="O83" s="2">
        <f t="shared" ref="O83:O96" si="72">ROUND(CP83,2)</f>
        <v>41.48</v>
      </c>
      <c r="P83" s="2">
        <f t="shared" ref="P83:P96" si="73">ROUND(CQ83*I83,2)</f>
        <v>0</v>
      </c>
      <c r="Q83" s="2">
        <f t="shared" ref="Q83:Q96" si="74">ROUND(CR83*I83,2)</f>
        <v>0</v>
      </c>
      <c r="R83" s="2">
        <f t="shared" ref="R83:R96" si="75">ROUND(CS83*I83,2)</f>
        <v>0</v>
      </c>
      <c r="S83" s="2">
        <f t="shared" ref="S83:S96" si="76">ROUND(CT83*I83,2)</f>
        <v>41.48</v>
      </c>
      <c r="T83" s="2">
        <f t="shared" ref="T83:T96" si="77">ROUND(CU83*I83,2)</f>
        <v>0</v>
      </c>
      <c r="U83" s="2">
        <f t="shared" ref="U83:U96" si="78">CV83*I83</f>
        <v>3.24</v>
      </c>
      <c r="V83" s="2">
        <f t="shared" ref="V83:V96" si="79">CW83*I83</f>
        <v>0</v>
      </c>
      <c r="W83" s="2">
        <f t="shared" ref="W83:W96" si="80">ROUND(CX83*I83,2)</f>
        <v>0</v>
      </c>
      <c r="X83" s="2">
        <f t="shared" ref="X83:X96" si="81">ROUND(CY83,2)</f>
        <v>26.96</v>
      </c>
      <c r="Y83" s="2">
        <f t="shared" ref="Y83:Y96" si="82">ROUND(CZ83,2)</f>
        <v>16.59</v>
      </c>
      <c r="Z83" s="2"/>
      <c r="AA83" s="2">
        <v>111272022</v>
      </c>
      <c r="AB83" s="2">
        <f t="shared" ref="AB83:AB96" si="83">ROUND((AC83+AD83+AF83),6)</f>
        <v>20.74</v>
      </c>
      <c r="AC83" s="2">
        <f t="shared" ref="AC83:AC96" si="84">ROUND((ES83),6)</f>
        <v>0</v>
      </c>
      <c r="AD83" s="2">
        <f t="shared" ref="AD83:AD96" si="85">ROUND((((ET83)-(EU83))+AE83),6)</f>
        <v>0</v>
      </c>
      <c r="AE83" s="2">
        <f t="shared" ref="AE83:AE96" si="86">ROUND((EU83),6)</f>
        <v>0</v>
      </c>
      <c r="AF83" s="2">
        <f t="shared" ref="AF83:AF96" si="87">ROUND((EV83),6)</f>
        <v>20.74</v>
      </c>
      <c r="AG83" s="2">
        <f t="shared" ref="AG83:AG96" si="88">ROUND((AP83),6)</f>
        <v>0</v>
      </c>
      <c r="AH83" s="2">
        <f t="shared" ref="AH83:AH96" si="89">(EW83)</f>
        <v>1.62</v>
      </c>
      <c r="AI83" s="2">
        <f t="shared" ref="AI83:AI96" si="90">(EX83)</f>
        <v>0</v>
      </c>
      <c r="AJ83" s="2">
        <f t="shared" ref="AJ83:AJ96" si="91">(AS83)</f>
        <v>0</v>
      </c>
      <c r="AK83" s="2">
        <v>20.74</v>
      </c>
      <c r="AL83" s="2">
        <v>0</v>
      </c>
      <c r="AM83" s="2">
        <v>0</v>
      </c>
      <c r="AN83" s="2">
        <v>0</v>
      </c>
      <c r="AO83" s="2">
        <v>20.74</v>
      </c>
      <c r="AP83" s="2">
        <v>0</v>
      </c>
      <c r="AQ83" s="2">
        <v>1.62</v>
      </c>
      <c r="AR83" s="2">
        <v>0</v>
      </c>
      <c r="AS83" s="2">
        <v>0</v>
      </c>
      <c r="AT83" s="2">
        <v>65</v>
      </c>
      <c r="AU83" s="2">
        <v>40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4</v>
      </c>
      <c r="BE83" s="2" t="s">
        <v>4</v>
      </c>
      <c r="BF83" s="2" t="s">
        <v>4</v>
      </c>
      <c r="BG83" s="2" t="s">
        <v>4</v>
      </c>
      <c r="BH83" s="2">
        <v>0</v>
      </c>
      <c r="BI83" s="2">
        <v>4</v>
      </c>
      <c r="BJ83" s="2" t="s">
        <v>128</v>
      </c>
      <c r="BK83" s="2"/>
      <c r="BL83" s="2"/>
      <c r="BM83" s="2">
        <v>200001</v>
      </c>
      <c r="BN83" s="2">
        <v>0</v>
      </c>
      <c r="BO83" s="2" t="s">
        <v>4</v>
      </c>
      <c r="BP83" s="2">
        <v>0</v>
      </c>
      <c r="BQ83" s="2">
        <v>4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4</v>
      </c>
      <c r="BZ83" s="2">
        <v>65</v>
      </c>
      <c r="CA83" s="2">
        <v>40</v>
      </c>
      <c r="CB83" s="2" t="s">
        <v>4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4</v>
      </c>
      <c r="CO83" s="2">
        <v>0</v>
      </c>
      <c r="CP83" s="2">
        <f t="shared" ref="CP83:CP96" si="92">(P83+Q83+S83)</f>
        <v>41.48</v>
      </c>
      <c r="CQ83" s="2">
        <f t="shared" ref="CQ83:CQ96" si="93">AC83*BC83</f>
        <v>0</v>
      </c>
      <c r="CR83" s="2">
        <f t="shared" ref="CR83:CR96" si="94">AD83*BB83</f>
        <v>0</v>
      </c>
      <c r="CS83" s="2">
        <f t="shared" ref="CS83:CS96" si="95">AE83*BS83</f>
        <v>0</v>
      </c>
      <c r="CT83" s="2">
        <f t="shared" ref="CT83:CT96" si="96">AF83*BA83</f>
        <v>20.74</v>
      </c>
      <c r="CU83" s="2">
        <f t="shared" ref="CU83:CU96" si="97">AG83</f>
        <v>0</v>
      </c>
      <c r="CV83" s="2">
        <f t="shared" ref="CV83:CV96" si="98">AH83</f>
        <v>1.62</v>
      </c>
      <c r="CW83" s="2">
        <f t="shared" ref="CW83:CW96" si="99">AI83</f>
        <v>0</v>
      </c>
      <c r="CX83" s="2">
        <f t="shared" ref="CX83:CX96" si="100">AJ83</f>
        <v>0</v>
      </c>
      <c r="CY83" s="2">
        <f t="shared" ref="CY83:CY96" si="101">(((S83+R83)*AT83)/100)</f>
        <v>26.962</v>
      </c>
      <c r="CZ83" s="2">
        <f t="shared" ref="CZ83:CZ96" si="102">(((S83+R83)*AU83)/100)</f>
        <v>16.591999999999999</v>
      </c>
      <c r="DA83" s="2"/>
      <c r="DB83" s="2"/>
      <c r="DC83" s="2" t="s">
        <v>4</v>
      </c>
      <c r="DD83" s="2" t="s">
        <v>4</v>
      </c>
      <c r="DE83" s="2" t="s">
        <v>4</v>
      </c>
      <c r="DF83" s="2" t="s">
        <v>4</v>
      </c>
      <c r="DG83" s="2" t="s">
        <v>4</v>
      </c>
      <c r="DH83" s="2" t="s">
        <v>4</v>
      </c>
      <c r="DI83" s="2" t="s">
        <v>4</v>
      </c>
      <c r="DJ83" s="2" t="s">
        <v>4</v>
      </c>
      <c r="DK83" s="2" t="s">
        <v>4</v>
      </c>
      <c r="DL83" s="2" t="s">
        <v>4</v>
      </c>
      <c r="DM83" s="2" t="s">
        <v>4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127</v>
      </c>
      <c r="DW83" s="2" t="s">
        <v>127</v>
      </c>
      <c r="DX83" s="2">
        <v>1</v>
      </c>
      <c r="DY83" s="2"/>
      <c r="DZ83" s="2" t="s">
        <v>4</v>
      </c>
      <c r="EA83" s="2" t="s">
        <v>4</v>
      </c>
      <c r="EB83" s="2" t="s">
        <v>4</v>
      </c>
      <c r="EC83" s="2" t="s">
        <v>4</v>
      </c>
      <c r="ED83" s="2"/>
      <c r="EE83" s="2">
        <v>102577069</v>
      </c>
      <c r="EF83" s="2">
        <v>4</v>
      </c>
      <c r="EG83" s="2" t="s">
        <v>123</v>
      </c>
      <c r="EH83" s="2">
        <v>0</v>
      </c>
      <c r="EI83" s="2" t="s">
        <v>4</v>
      </c>
      <c r="EJ83" s="2">
        <v>4</v>
      </c>
      <c r="EK83" s="2">
        <v>200001</v>
      </c>
      <c r="EL83" s="2" t="s">
        <v>129</v>
      </c>
      <c r="EM83" s="2" t="s">
        <v>130</v>
      </c>
      <c r="EN83" s="2"/>
      <c r="EO83" s="2" t="s">
        <v>4</v>
      </c>
      <c r="EP83" s="2"/>
      <c r="EQ83" s="2">
        <v>131072</v>
      </c>
      <c r="ER83" s="2">
        <v>20.74</v>
      </c>
      <c r="ES83" s="2">
        <v>0</v>
      </c>
      <c r="ET83" s="2">
        <v>0</v>
      </c>
      <c r="EU83" s="2">
        <v>0</v>
      </c>
      <c r="EV83" s="2">
        <v>20.74</v>
      </c>
      <c r="EW83" s="2">
        <v>1.62</v>
      </c>
      <c r="EX83" s="2">
        <v>0</v>
      </c>
      <c r="EY83" s="2">
        <v>0</v>
      </c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f t="shared" ref="FR83:FR96" si="103">ROUND(IF(AND(BH83=3,BI83=3),P83,0),2)</f>
        <v>0</v>
      </c>
      <c r="FS83" s="2">
        <v>0</v>
      </c>
      <c r="FT83" s="2"/>
      <c r="FU83" s="2"/>
      <c r="FV83" s="2"/>
      <c r="FW83" s="2"/>
      <c r="FX83" s="2">
        <v>65</v>
      </c>
      <c r="FY83" s="2">
        <v>40</v>
      </c>
      <c r="FZ83" s="2"/>
      <c r="GA83" s="2" t="s">
        <v>4</v>
      </c>
      <c r="GB83" s="2"/>
      <c r="GC83" s="2"/>
      <c r="GD83" s="2">
        <v>1</v>
      </c>
      <c r="GE83" s="2"/>
      <c r="GF83" s="2">
        <v>3000413</v>
      </c>
      <c r="GG83" s="2">
        <v>2</v>
      </c>
      <c r="GH83" s="2">
        <v>1</v>
      </c>
      <c r="GI83" s="2">
        <v>-2</v>
      </c>
      <c r="GJ83" s="2">
        <v>0</v>
      </c>
      <c r="GK83" s="2">
        <v>0</v>
      </c>
      <c r="GL83" s="2">
        <f t="shared" ref="GL83:GL96" si="104">ROUND(IF(AND(BH83=3,BI83=3,FS83&lt;&gt;0),P83,0),2)</f>
        <v>0</v>
      </c>
      <c r="GM83" s="2">
        <f t="shared" ref="GM83:GM96" si="105">ROUND(O83+X83+Y83,2)+GX83</f>
        <v>85.03</v>
      </c>
      <c r="GN83" s="2">
        <f t="shared" ref="GN83:GN96" si="106">IF(OR(BI83=0,BI83=1),ROUND(O83+X83+Y83,2),0)</f>
        <v>0</v>
      </c>
      <c r="GO83" s="2">
        <f t="shared" ref="GO83:GO96" si="107">IF(BI83=2,ROUND(O83+X83+Y83,2),0)</f>
        <v>0</v>
      </c>
      <c r="GP83" s="2">
        <f t="shared" ref="GP83:GP96" si="108">IF(BI83=4,ROUND(O83+X83+Y83,2)+GX83,0)</f>
        <v>85.03</v>
      </c>
      <c r="GQ83" s="2"/>
      <c r="GR83" s="2">
        <v>0</v>
      </c>
      <c r="GS83" s="2">
        <v>3</v>
      </c>
      <c r="GT83" s="2">
        <v>0</v>
      </c>
      <c r="GU83" s="2" t="s">
        <v>4</v>
      </c>
      <c r="GV83" s="2">
        <f t="shared" ref="GV83:GV96" si="109">ROUND((GT83),6)</f>
        <v>0</v>
      </c>
      <c r="GW83" s="2">
        <v>1</v>
      </c>
      <c r="GX83" s="2">
        <f t="shared" ref="GX83:GX96" si="110">ROUND(HC83*I83,2)</f>
        <v>0</v>
      </c>
      <c r="GY83" s="2"/>
      <c r="GZ83" s="2"/>
      <c r="HA83" s="2">
        <v>0</v>
      </c>
      <c r="HB83" s="2">
        <v>0</v>
      </c>
      <c r="HC83" s="2">
        <f t="shared" ref="HC83:HC96" si="111">GV83*GW83</f>
        <v>0</v>
      </c>
      <c r="HD83" s="2"/>
      <c r="HE83" s="2" t="s">
        <v>4</v>
      </c>
      <c r="HF83" s="2" t="s">
        <v>4</v>
      </c>
      <c r="HG83" s="2"/>
      <c r="HH83" s="2"/>
      <c r="HI83" s="2"/>
      <c r="HJ83" s="2"/>
      <c r="HK83" s="2"/>
      <c r="HL83" s="2"/>
      <c r="HM83" s="2" t="s">
        <v>4</v>
      </c>
      <c r="HN83" s="2" t="s">
        <v>4</v>
      </c>
      <c r="HO83" s="2" t="s">
        <v>4</v>
      </c>
      <c r="HP83" s="2" t="s">
        <v>4</v>
      </c>
      <c r="HQ83" s="2" t="s">
        <v>4</v>
      </c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C84">
        <f>ROW(SmtRes!A152)</f>
        <v>152</v>
      </c>
      <c r="D84">
        <f>ROW(EtalonRes!A176)</f>
        <v>176</v>
      </c>
      <c r="E84" t="s">
        <v>124</v>
      </c>
      <c r="F84" t="s">
        <v>125</v>
      </c>
      <c r="G84" t="s">
        <v>126</v>
      </c>
      <c r="H84" t="s">
        <v>127</v>
      </c>
      <c r="I84">
        <v>2</v>
      </c>
      <c r="J84">
        <v>0</v>
      </c>
      <c r="K84">
        <v>2</v>
      </c>
      <c r="O84">
        <f t="shared" si="72"/>
        <v>1433.55</v>
      </c>
      <c r="P84">
        <f t="shared" si="73"/>
        <v>0</v>
      </c>
      <c r="Q84">
        <f t="shared" si="74"/>
        <v>0</v>
      </c>
      <c r="R84">
        <f t="shared" si="75"/>
        <v>0</v>
      </c>
      <c r="S84">
        <f t="shared" si="76"/>
        <v>1433.55</v>
      </c>
      <c r="T84">
        <f t="shared" si="77"/>
        <v>0</v>
      </c>
      <c r="U84">
        <f t="shared" si="78"/>
        <v>3.24</v>
      </c>
      <c r="V84">
        <f t="shared" si="79"/>
        <v>0</v>
      </c>
      <c r="W84">
        <f t="shared" si="80"/>
        <v>0</v>
      </c>
      <c r="X84">
        <f t="shared" si="81"/>
        <v>931.81</v>
      </c>
      <c r="Y84">
        <f t="shared" si="82"/>
        <v>573.41999999999996</v>
      </c>
      <c r="AA84">
        <v>111272020</v>
      </c>
      <c r="AB84">
        <f t="shared" si="83"/>
        <v>20.74</v>
      </c>
      <c r="AC84">
        <f t="shared" si="84"/>
        <v>0</v>
      </c>
      <c r="AD84">
        <f t="shared" si="85"/>
        <v>0</v>
      </c>
      <c r="AE84">
        <f t="shared" si="86"/>
        <v>0</v>
      </c>
      <c r="AF84">
        <f t="shared" si="87"/>
        <v>20.74</v>
      </c>
      <c r="AG84">
        <f t="shared" si="88"/>
        <v>0</v>
      </c>
      <c r="AH84">
        <f t="shared" si="89"/>
        <v>1.62</v>
      </c>
      <c r="AI84">
        <f t="shared" si="90"/>
        <v>0</v>
      </c>
      <c r="AJ84">
        <f t="shared" si="91"/>
        <v>0</v>
      </c>
      <c r="AK84">
        <v>20.74</v>
      </c>
      <c r="AL84">
        <v>0</v>
      </c>
      <c r="AM84">
        <v>0</v>
      </c>
      <c r="AN84">
        <v>0</v>
      </c>
      <c r="AO84">
        <v>20.74</v>
      </c>
      <c r="AP84">
        <v>0</v>
      </c>
      <c r="AQ84">
        <v>1.62</v>
      </c>
      <c r="AR84">
        <v>0</v>
      </c>
      <c r="AS84">
        <v>0</v>
      </c>
      <c r="AT84">
        <v>65</v>
      </c>
      <c r="AU84">
        <v>40</v>
      </c>
      <c r="AV84">
        <v>1</v>
      </c>
      <c r="AW84">
        <v>1</v>
      </c>
      <c r="AZ84">
        <v>1</v>
      </c>
      <c r="BA84">
        <v>34.56</v>
      </c>
      <c r="BB84">
        <v>1</v>
      </c>
      <c r="BC84">
        <v>1</v>
      </c>
      <c r="BD84" t="s">
        <v>4</v>
      </c>
      <c r="BE84" t="s">
        <v>4</v>
      </c>
      <c r="BF84" t="s">
        <v>4</v>
      </c>
      <c r="BG84" t="s">
        <v>4</v>
      </c>
      <c r="BH84">
        <v>0</v>
      </c>
      <c r="BI84">
        <v>4</v>
      </c>
      <c r="BJ84" t="s">
        <v>128</v>
      </c>
      <c r="BM84">
        <v>200001</v>
      </c>
      <c r="BN84">
        <v>0</v>
      </c>
      <c r="BO84" t="s">
        <v>4</v>
      </c>
      <c r="BP84">
        <v>0</v>
      </c>
      <c r="BQ84">
        <v>4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65</v>
      </c>
      <c r="CA84">
        <v>40</v>
      </c>
      <c r="CB84" t="s">
        <v>4</v>
      </c>
      <c r="CE84">
        <v>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92"/>
        <v>1433.55</v>
      </c>
      <c r="CQ84">
        <f t="shared" si="93"/>
        <v>0</v>
      </c>
      <c r="CR84">
        <f t="shared" si="94"/>
        <v>0</v>
      </c>
      <c r="CS84">
        <f t="shared" si="95"/>
        <v>0</v>
      </c>
      <c r="CT84">
        <f t="shared" si="96"/>
        <v>716.77440000000001</v>
      </c>
      <c r="CU84">
        <f t="shared" si="97"/>
        <v>0</v>
      </c>
      <c r="CV84">
        <f t="shared" si="98"/>
        <v>1.62</v>
      </c>
      <c r="CW84">
        <f t="shared" si="99"/>
        <v>0</v>
      </c>
      <c r="CX84">
        <f t="shared" si="100"/>
        <v>0</v>
      </c>
      <c r="CY84">
        <f t="shared" si="101"/>
        <v>931.8075</v>
      </c>
      <c r="CZ84">
        <f t="shared" si="102"/>
        <v>573.41999999999996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127</v>
      </c>
      <c r="DW84" t="s">
        <v>127</v>
      </c>
      <c r="DX84">
        <v>1</v>
      </c>
      <c r="DZ84" t="s">
        <v>4</v>
      </c>
      <c r="EA84" t="s">
        <v>4</v>
      </c>
      <c r="EB84" t="s">
        <v>4</v>
      </c>
      <c r="EC84" t="s">
        <v>4</v>
      </c>
      <c r="EE84">
        <v>102577069</v>
      </c>
      <c r="EF84">
        <v>4</v>
      </c>
      <c r="EG84" t="s">
        <v>123</v>
      </c>
      <c r="EH84">
        <v>0</v>
      </c>
      <c r="EI84" t="s">
        <v>4</v>
      </c>
      <c r="EJ84">
        <v>4</v>
      </c>
      <c r="EK84">
        <v>200001</v>
      </c>
      <c r="EL84" t="s">
        <v>129</v>
      </c>
      <c r="EM84" t="s">
        <v>130</v>
      </c>
      <c r="EO84" t="s">
        <v>4</v>
      </c>
      <c r="EQ84">
        <v>131072</v>
      </c>
      <c r="ER84">
        <v>20.74</v>
      </c>
      <c r="ES84">
        <v>0</v>
      </c>
      <c r="ET84">
        <v>0</v>
      </c>
      <c r="EU84">
        <v>0</v>
      </c>
      <c r="EV84">
        <v>20.74</v>
      </c>
      <c r="EW84">
        <v>1.62</v>
      </c>
      <c r="EX84">
        <v>0</v>
      </c>
      <c r="EY84">
        <v>0</v>
      </c>
      <c r="FQ84">
        <v>0</v>
      </c>
      <c r="FR84">
        <f t="shared" si="103"/>
        <v>0</v>
      </c>
      <c r="FS84">
        <v>0</v>
      </c>
      <c r="FX84">
        <v>65</v>
      </c>
      <c r="FY84">
        <v>40</v>
      </c>
      <c r="GA84" t="s">
        <v>4</v>
      </c>
      <c r="GD84">
        <v>1</v>
      </c>
      <c r="GF84">
        <v>3000413</v>
      </c>
      <c r="GG84">
        <v>2</v>
      </c>
      <c r="GH84">
        <v>1</v>
      </c>
      <c r="GI84">
        <v>2</v>
      </c>
      <c r="GJ84">
        <v>0</v>
      </c>
      <c r="GK84">
        <v>0</v>
      </c>
      <c r="GL84">
        <f t="shared" si="104"/>
        <v>0</v>
      </c>
      <c r="GM84">
        <f t="shared" si="105"/>
        <v>2938.78</v>
      </c>
      <c r="GN84">
        <f t="shared" si="106"/>
        <v>0</v>
      </c>
      <c r="GO84">
        <f t="shared" si="107"/>
        <v>0</v>
      </c>
      <c r="GP84">
        <f t="shared" si="108"/>
        <v>2938.78</v>
      </c>
      <c r="GR84">
        <v>0</v>
      </c>
      <c r="GS84">
        <v>3</v>
      </c>
      <c r="GT84">
        <v>0</v>
      </c>
      <c r="GU84" t="s">
        <v>4</v>
      </c>
      <c r="GV84">
        <f t="shared" si="109"/>
        <v>0</v>
      </c>
      <c r="GW84">
        <v>1</v>
      </c>
      <c r="GX84">
        <f t="shared" si="110"/>
        <v>0</v>
      </c>
      <c r="HA84">
        <v>0</v>
      </c>
      <c r="HB84">
        <v>0</v>
      </c>
      <c r="HC84">
        <f t="shared" si="111"/>
        <v>0</v>
      </c>
      <c r="HE84" t="s">
        <v>4</v>
      </c>
      <c r="HF84" t="s">
        <v>4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5" spans="1:255" x14ac:dyDescent="0.2">
      <c r="A85" s="2">
        <v>17</v>
      </c>
      <c r="B85" s="2">
        <v>1</v>
      </c>
      <c r="C85" s="2">
        <f>ROW(SmtRes!A154)</f>
        <v>154</v>
      </c>
      <c r="D85" s="2">
        <f>ROW(EtalonRes!A178)</f>
        <v>178</v>
      </c>
      <c r="E85" s="2" t="s">
        <v>131</v>
      </c>
      <c r="F85" s="2" t="s">
        <v>132</v>
      </c>
      <c r="G85" s="2" t="s">
        <v>133</v>
      </c>
      <c r="H85" s="2" t="s">
        <v>134</v>
      </c>
      <c r="I85" s="2">
        <v>3</v>
      </c>
      <c r="J85" s="2">
        <v>0</v>
      </c>
      <c r="K85" s="2">
        <v>3</v>
      </c>
      <c r="L85" s="2"/>
      <c r="M85" s="2"/>
      <c r="N85" s="2"/>
      <c r="O85" s="2">
        <f t="shared" si="72"/>
        <v>104.46</v>
      </c>
      <c r="P85" s="2">
        <f t="shared" si="73"/>
        <v>0</v>
      </c>
      <c r="Q85" s="2">
        <f t="shared" si="74"/>
        <v>0</v>
      </c>
      <c r="R85" s="2">
        <f t="shared" si="75"/>
        <v>0</v>
      </c>
      <c r="S85" s="2">
        <f t="shared" si="76"/>
        <v>104.46</v>
      </c>
      <c r="T85" s="2">
        <f t="shared" si="77"/>
        <v>0</v>
      </c>
      <c r="U85" s="2">
        <f t="shared" si="78"/>
        <v>8.49</v>
      </c>
      <c r="V85" s="2">
        <f t="shared" si="79"/>
        <v>0</v>
      </c>
      <c r="W85" s="2">
        <f t="shared" si="80"/>
        <v>0</v>
      </c>
      <c r="X85" s="2">
        <f t="shared" si="81"/>
        <v>67.900000000000006</v>
      </c>
      <c r="Y85" s="2">
        <f t="shared" si="82"/>
        <v>41.78</v>
      </c>
      <c r="Z85" s="2"/>
      <c r="AA85" s="2">
        <v>111272022</v>
      </c>
      <c r="AB85" s="2">
        <f t="shared" si="83"/>
        <v>34.82</v>
      </c>
      <c r="AC85" s="2">
        <f t="shared" si="84"/>
        <v>0</v>
      </c>
      <c r="AD85" s="2">
        <f t="shared" si="85"/>
        <v>0</v>
      </c>
      <c r="AE85" s="2">
        <f t="shared" si="86"/>
        <v>0</v>
      </c>
      <c r="AF85" s="2">
        <f t="shared" si="87"/>
        <v>34.82</v>
      </c>
      <c r="AG85" s="2">
        <f t="shared" si="88"/>
        <v>0</v>
      </c>
      <c r="AH85" s="2">
        <f t="shared" si="89"/>
        <v>2.83</v>
      </c>
      <c r="AI85" s="2">
        <f t="shared" si="90"/>
        <v>0</v>
      </c>
      <c r="AJ85" s="2">
        <f t="shared" si="91"/>
        <v>0</v>
      </c>
      <c r="AK85" s="2">
        <v>34.82</v>
      </c>
      <c r="AL85" s="2">
        <v>0</v>
      </c>
      <c r="AM85" s="2">
        <v>0</v>
      </c>
      <c r="AN85" s="2">
        <v>0</v>
      </c>
      <c r="AO85" s="2">
        <v>34.82</v>
      </c>
      <c r="AP85" s="2">
        <v>0</v>
      </c>
      <c r="AQ85" s="2">
        <v>2.83</v>
      </c>
      <c r="AR85" s="2">
        <v>0</v>
      </c>
      <c r="AS85" s="2">
        <v>0</v>
      </c>
      <c r="AT85" s="2">
        <v>65</v>
      </c>
      <c r="AU85" s="2">
        <v>40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4</v>
      </c>
      <c r="BE85" s="2" t="s">
        <v>4</v>
      </c>
      <c r="BF85" s="2" t="s">
        <v>4</v>
      </c>
      <c r="BG85" s="2" t="s">
        <v>4</v>
      </c>
      <c r="BH85" s="2">
        <v>0</v>
      </c>
      <c r="BI85" s="2">
        <v>4</v>
      </c>
      <c r="BJ85" s="2" t="s">
        <v>135</v>
      </c>
      <c r="BK85" s="2"/>
      <c r="BL85" s="2"/>
      <c r="BM85" s="2">
        <v>200001</v>
      </c>
      <c r="BN85" s="2">
        <v>0</v>
      </c>
      <c r="BO85" s="2" t="s">
        <v>4</v>
      </c>
      <c r="BP85" s="2">
        <v>0</v>
      </c>
      <c r="BQ85" s="2">
        <v>4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4</v>
      </c>
      <c r="BZ85" s="2">
        <v>65</v>
      </c>
      <c r="CA85" s="2">
        <v>40</v>
      </c>
      <c r="CB85" s="2" t="s">
        <v>4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4</v>
      </c>
      <c r="CO85" s="2">
        <v>0</v>
      </c>
      <c r="CP85" s="2">
        <f t="shared" si="92"/>
        <v>104.46</v>
      </c>
      <c r="CQ85" s="2">
        <f t="shared" si="93"/>
        <v>0</v>
      </c>
      <c r="CR85" s="2">
        <f t="shared" si="94"/>
        <v>0</v>
      </c>
      <c r="CS85" s="2">
        <f t="shared" si="95"/>
        <v>0</v>
      </c>
      <c r="CT85" s="2">
        <f t="shared" si="96"/>
        <v>34.82</v>
      </c>
      <c r="CU85" s="2">
        <f t="shared" si="97"/>
        <v>0</v>
      </c>
      <c r="CV85" s="2">
        <f t="shared" si="98"/>
        <v>2.83</v>
      </c>
      <c r="CW85" s="2">
        <f t="shared" si="99"/>
        <v>0</v>
      </c>
      <c r="CX85" s="2">
        <f t="shared" si="100"/>
        <v>0</v>
      </c>
      <c r="CY85" s="2">
        <f t="shared" si="101"/>
        <v>67.899000000000001</v>
      </c>
      <c r="CZ85" s="2">
        <f t="shared" si="102"/>
        <v>41.783999999999999</v>
      </c>
      <c r="DA85" s="2"/>
      <c r="DB85" s="2"/>
      <c r="DC85" s="2" t="s">
        <v>4</v>
      </c>
      <c r="DD85" s="2" t="s">
        <v>4</v>
      </c>
      <c r="DE85" s="2" t="s">
        <v>4</v>
      </c>
      <c r="DF85" s="2" t="s">
        <v>4</v>
      </c>
      <c r="DG85" s="2" t="s">
        <v>4</v>
      </c>
      <c r="DH85" s="2" t="s">
        <v>4</v>
      </c>
      <c r="DI85" s="2" t="s">
        <v>4</v>
      </c>
      <c r="DJ85" s="2" t="s">
        <v>4</v>
      </c>
      <c r="DK85" s="2" t="s">
        <v>4</v>
      </c>
      <c r="DL85" s="2" t="s">
        <v>4</v>
      </c>
      <c r="DM85" s="2" t="s">
        <v>4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134</v>
      </c>
      <c r="DW85" s="2" t="s">
        <v>134</v>
      </c>
      <c r="DX85" s="2">
        <v>1</v>
      </c>
      <c r="DY85" s="2"/>
      <c r="DZ85" s="2" t="s">
        <v>4</v>
      </c>
      <c r="EA85" s="2" t="s">
        <v>4</v>
      </c>
      <c r="EB85" s="2" t="s">
        <v>4</v>
      </c>
      <c r="EC85" s="2" t="s">
        <v>4</v>
      </c>
      <c r="ED85" s="2"/>
      <c r="EE85" s="2">
        <v>102577069</v>
      </c>
      <c r="EF85" s="2">
        <v>4</v>
      </c>
      <c r="EG85" s="2" t="s">
        <v>123</v>
      </c>
      <c r="EH85" s="2">
        <v>0</v>
      </c>
      <c r="EI85" s="2" t="s">
        <v>4</v>
      </c>
      <c r="EJ85" s="2">
        <v>4</v>
      </c>
      <c r="EK85" s="2">
        <v>200001</v>
      </c>
      <c r="EL85" s="2" t="s">
        <v>129</v>
      </c>
      <c r="EM85" s="2" t="s">
        <v>130</v>
      </c>
      <c r="EN85" s="2"/>
      <c r="EO85" s="2" t="s">
        <v>4</v>
      </c>
      <c r="EP85" s="2"/>
      <c r="EQ85" s="2">
        <v>131072</v>
      </c>
      <c r="ER85" s="2">
        <v>34.82</v>
      </c>
      <c r="ES85" s="2">
        <v>0</v>
      </c>
      <c r="ET85" s="2">
        <v>0</v>
      </c>
      <c r="EU85" s="2">
        <v>0</v>
      </c>
      <c r="EV85" s="2">
        <v>34.82</v>
      </c>
      <c r="EW85" s="2">
        <v>2.83</v>
      </c>
      <c r="EX85" s="2">
        <v>0</v>
      </c>
      <c r="EY85" s="2">
        <v>0</v>
      </c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f t="shared" si="103"/>
        <v>0</v>
      </c>
      <c r="FS85" s="2">
        <v>0</v>
      </c>
      <c r="FT85" s="2"/>
      <c r="FU85" s="2"/>
      <c r="FV85" s="2"/>
      <c r="FW85" s="2"/>
      <c r="FX85" s="2">
        <v>65</v>
      </c>
      <c r="FY85" s="2">
        <v>40</v>
      </c>
      <c r="FZ85" s="2"/>
      <c r="GA85" s="2" t="s">
        <v>4</v>
      </c>
      <c r="GB85" s="2"/>
      <c r="GC85" s="2"/>
      <c r="GD85" s="2">
        <v>1</v>
      </c>
      <c r="GE85" s="2"/>
      <c r="GF85" s="2">
        <v>1385357187</v>
      </c>
      <c r="GG85" s="2">
        <v>2</v>
      </c>
      <c r="GH85" s="2">
        <v>1</v>
      </c>
      <c r="GI85" s="2">
        <v>-2</v>
      </c>
      <c r="GJ85" s="2">
        <v>0</v>
      </c>
      <c r="GK85" s="2">
        <v>0</v>
      </c>
      <c r="GL85" s="2">
        <f t="shared" si="104"/>
        <v>0</v>
      </c>
      <c r="GM85" s="2">
        <f t="shared" si="105"/>
        <v>214.14</v>
      </c>
      <c r="GN85" s="2">
        <f t="shared" si="106"/>
        <v>0</v>
      </c>
      <c r="GO85" s="2">
        <f t="shared" si="107"/>
        <v>0</v>
      </c>
      <c r="GP85" s="2">
        <f t="shared" si="108"/>
        <v>214.14</v>
      </c>
      <c r="GQ85" s="2"/>
      <c r="GR85" s="2">
        <v>0</v>
      </c>
      <c r="GS85" s="2">
        <v>3</v>
      </c>
      <c r="GT85" s="2">
        <v>0</v>
      </c>
      <c r="GU85" s="2" t="s">
        <v>4</v>
      </c>
      <c r="GV85" s="2">
        <f t="shared" si="109"/>
        <v>0</v>
      </c>
      <c r="GW85" s="2">
        <v>1</v>
      </c>
      <c r="GX85" s="2">
        <f t="shared" si="110"/>
        <v>0</v>
      </c>
      <c r="GY85" s="2"/>
      <c r="GZ85" s="2"/>
      <c r="HA85" s="2">
        <v>0</v>
      </c>
      <c r="HB85" s="2">
        <v>0</v>
      </c>
      <c r="HC85" s="2">
        <f t="shared" si="111"/>
        <v>0</v>
      </c>
      <c r="HD85" s="2"/>
      <c r="HE85" s="2" t="s">
        <v>4</v>
      </c>
      <c r="HF85" s="2" t="s">
        <v>4</v>
      </c>
      <c r="HG85" s="2"/>
      <c r="HH85" s="2"/>
      <c r="HI85" s="2"/>
      <c r="HJ85" s="2"/>
      <c r="HK85" s="2"/>
      <c r="HL85" s="2"/>
      <c r="HM85" s="2" t="s">
        <v>4</v>
      </c>
      <c r="HN85" s="2" t="s">
        <v>4</v>
      </c>
      <c r="HO85" s="2" t="s">
        <v>4</v>
      </c>
      <c r="HP85" s="2" t="s">
        <v>4</v>
      </c>
      <c r="HQ85" s="2" t="s">
        <v>4</v>
      </c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C86">
        <f>ROW(SmtRes!A156)</f>
        <v>156</v>
      </c>
      <c r="D86">
        <f>ROW(EtalonRes!A180)</f>
        <v>180</v>
      </c>
      <c r="E86" t="s">
        <v>131</v>
      </c>
      <c r="F86" t="s">
        <v>132</v>
      </c>
      <c r="G86" t="s">
        <v>133</v>
      </c>
      <c r="H86" t="s">
        <v>134</v>
      </c>
      <c r="I86">
        <v>3</v>
      </c>
      <c r="J86">
        <v>0</v>
      </c>
      <c r="K86">
        <v>3</v>
      </c>
      <c r="O86">
        <f t="shared" si="72"/>
        <v>3610.14</v>
      </c>
      <c r="P86">
        <f t="shared" si="73"/>
        <v>0</v>
      </c>
      <c r="Q86">
        <f t="shared" si="74"/>
        <v>0</v>
      </c>
      <c r="R86">
        <f t="shared" si="75"/>
        <v>0</v>
      </c>
      <c r="S86">
        <f t="shared" si="76"/>
        <v>3610.14</v>
      </c>
      <c r="T86">
        <f t="shared" si="77"/>
        <v>0</v>
      </c>
      <c r="U86">
        <f t="shared" si="78"/>
        <v>8.49</v>
      </c>
      <c r="V86">
        <f t="shared" si="79"/>
        <v>0</v>
      </c>
      <c r="W86">
        <f t="shared" si="80"/>
        <v>0</v>
      </c>
      <c r="X86">
        <f t="shared" si="81"/>
        <v>2346.59</v>
      </c>
      <c r="Y86">
        <f t="shared" si="82"/>
        <v>1444.06</v>
      </c>
      <c r="AA86">
        <v>111272020</v>
      </c>
      <c r="AB86">
        <f t="shared" si="83"/>
        <v>34.82</v>
      </c>
      <c r="AC86">
        <f t="shared" si="84"/>
        <v>0</v>
      </c>
      <c r="AD86">
        <f t="shared" si="85"/>
        <v>0</v>
      </c>
      <c r="AE86">
        <f t="shared" si="86"/>
        <v>0</v>
      </c>
      <c r="AF86">
        <f t="shared" si="87"/>
        <v>34.82</v>
      </c>
      <c r="AG86">
        <f t="shared" si="88"/>
        <v>0</v>
      </c>
      <c r="AH86">
        <f t="shared" si="89"/>
        <v>2.83</v>
      </c>
      <c r="AI86">
        <f t="shared" si="90"/>
        <v>0</v>
      </c>
      <c r="AJ86">
        <f t="shared" si="91"/>
        <v>0</v>
      </c>
      <c r="AK86">
        <v>34.82</v>
      </c>
      <c r="AL86">
        <v>0</v>
      </c>
      <c r="AM86">
        <v>0</v>
      </c>
      <c r="AN86">
        <v>0</v>
      </c>
      <c r="AO86">
        <v>34.82</v>
      </c>
      <c r="AP86">
        <v>0</v>
      </c>
      <c r="AQ86">
        <v>2.83</v>
      </c>
      <c r="AR86">
        <v>0</v>
      </c>
      <c r="AS86">
        <v>0</v>
      </c>
      <c r="AT86">
        <v>65</v>
      </c>
      <c r="AU86">
        <v>40</v>
      </c>
      <c r="AV86">
        <v>1</v>
      </c>
      <c r="AW86">
        <v>1</v>
      </c>
      <c r="AZ86">
        <v>1</v>
      </c>
      <c r="BA86">
        <v>34.56</v>
      </c>
      <c r="BB86">
        <v>1</v>
      </c>
      <c r="BC86">
        <v>1</v>
      </c>
      <c r="BD86" t="s">
        <v>4</v>
      </c>
      <c r="BE86" t="s">
        <v>4</v>
      </c>
      <c r="BF86" t="s">
        <v>4</v>
      </c>
      <c r="BG86" t="s">
        <v>4</v>
      </c>
      <c r="BH86">
        <v>0</v>
      </c>
      <c r="BI86">
        <v>4</v>
      </c>
      <c r="BJ86" t="s">
        <v>135</v>
      </c>
      <c r="BM86">
        <v>200001</v>
      </c>
      <c r="BN86">
        <v>0</v>
      </c>
      <c r="BO86" t="s">
        <v>4</v>
      </c>
      <c r="BP86">
        <v>0</v>
      </c>
      <c r="BQ86">
        <v>4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4</v>
      </c>
      <c r="BZ86">
        <v>65</v>
      </c>
      <c r="CA86">
        <v>40</v>
      </c>
      <c r="CB86" t="s">
        <v>4</v>
      </c>
      <c r="CE86">
        <v>0</v>
      </c>
      <c r="CF86">
        <v>0</v>
      </c>
      <c r="CG86">
        <v>0</v>
      </c>
      <c r="CM86">
        <v>0</v>
      </c>
      <c r="CN86" t="s">
        <v>4</v>
      </c>
      <c r="CO86">
        <v>0</v>
      </c>
      <c r="CP86">
        <f t="shared" si="92"/>
        <v>3610.14</v>
      </c>
      <c r="CQ86">
        <f t="shared" si="93"/>
        <v>0</v>
      </c>
      <c r="CR86">
        <f t="shared" si="94"/>
        <v>0</v>
      </c>
      <c r="CS86">
        <f t="shared" si="95"/>
        <v>0</v>
      </c>
      <c r="CT86">
        <f t="shared" si="96"/>
        <v>1203.3792000000001</v>
      </c>
      <c r="CU86">
        <f t="shared" si="97"/>
        <v>0</v>
      </c>
      <c r="CV86">
        <f t="shared" si="98"/>
        <v>2.83</v>
      </c>
      <c r="CW86">
        <f t="shared" si="99"/>
        <v>0</v>
      </c>
      <c r="CX86">
        <f t="shared" si="100"/>
        <v>0</v>
      </c>
      <c r="CY86">
        <f t="shared" si="101"/>
        <v>2346.5909999999999</v>
      </c>
      <c r="CZ86">
        <f t="shared" si="102"/>
        <v>1444.056</v>
      </c>
      <c r="DC86" t="s">
        <v>4</v>
      </c>
      <c r="DD86" t="s">
        <v>4</v>
      </c>
      <c r="DE86" t="s">
        <v>4</v>
      </c>
      <c r="DF86" t="s">
        <v>4</v>
      </c>
      <c r="DG86" t="s">
        <v>4</v>
      </c>
      <c r="DH86" t="s">
        <v>4</v>
      </c>
      <c r="DI86" t="s">
        <v>4</v>
      </c>
      <c r="DJ86" t="s">
        <v>4</v>
      </c>
      <c r="DK86" t="s">
        <v>4</v>
      </c>
      <c r="DL86" t="s">
        <v>4</v>
      </c>
      <c r="DM86" t="s">
        <v>4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134</v>
      </c>
      <c r="DW86" t="s">
        <v>134</v>
      </c>
      <c r="DX86">
        <v>1</v>
      </c>
      <c r="DZ86" t="s">
        <v>4</v>
      </c>
      <c r="EA86" t="s">
        <v>4</v>
      </c>
      <c r="EB86" t="s">
        <v>4</v>
      </c>
      <c r="EC86" t="s">
        <v>4</v>
      </c>
      <c r="EE86">
        <v>102577069</v>
      </c>
      <c r="EF86">
        <v>4</v>
      </c>
      <c r="EG86" t="s">
        <v>123</v>
      </c>
      <c r="EH86">
        <v>0</v>
      </c>
      <c r="EI86" t="s">
        <v>4</v>
      </c>
      <c r="EJ86">
        <v>4</v>
      </c>
      <c r="EK86">
        <v>200001</v>
      </c>
      <c r="EL86" t="s">
        <v>129</v>
      </c>
      <c r="EM86" t="s">
        <v>130</v>
      </c>
      <c r="EO86" t="s">
        <v>4</v>
      </c>
      <c r="EQ86">
        <v>131072</v>
      </c>
      <c r="ER86">
        <v>34.82</v>
      </c>
      <c r="ES86">
        <v>0</v>
      </c>
      <c r="ET86">
        <v>0</v>
      </c>
      <c r="EU86">
        <v>0</v>
      </c>
      <c r="EV86">
        <v>34.82</v>
      </c>
      <c r="EW86">
        <v>2.83</v>
      </c>
      <c r="EX86">
        <v>0</v>
      </c>
      <c r="EY86">
        <v>0</v>
      </c>
      <c r="FQ86">
        <v>0</v>
      </c>
      <c r="FR86">
        <f t="shared" si="103"/>
        <v>0</v>
      </c>
      <c r="FS86">
        <v>0</v>
      </c>
      <c r="FX86">
        <v>65</v>
      </c>
      <c r="FY86">
        <v>40</v>
      </c>
      <c r="GA86" t="s">
        <v>4</v>
      </c>
      <c r="GD86">
        <v>1</v>
      </c>
      <c r="GF86">
        <v>1385357187</v>
      </c>
      <c r="GG86">
        <v>2</v>
      </c>
      <c r="GH86">
        <v>1</v>
      </c>
      <c r="GI86">
        <v>2</v>
      </c>
      <c r="GJ86">
        <v>0</v>
      </c>
      <c r="GK86">
        <v>0</v>
      </c>
      <c r="GL86">
        <f t="shared" si="104"/>
        <v>0</v>
      </c>
      <c r="GM86">
        <f t="shared" si="105"/>
        <v>7400.79</v>
      </c>
      <c r="GN86">
        <f t="shared" si="106"/>
        <v>0</v>
      </c>
      <c r="GO86">
        <f t="shared" si="107"/>
        <v>0</v>
      </c>
      <c r="GP86">
        <f t="shared" si="108"/>
        <v>7400.79</v>
      </c>
      <c r="GR86">
        <v>0</v>
      </c>
      <c r="GS86">
        <v>3</v>
      </c>
      <c r="GT86">
        <v>0</v>
      </c>
      <c r="GU86" t="s">
        <v>4</v>
      </c>
      <c r="GV86">
        <f t="shared" si="109"/>
        <v>0</v>
      </c>
      <c r="GW86">
        <v>1</v>
      </c>
      <c r="GX86">
        <f t="shared" si="110"/>
        <v>0</v>
      </c>
      <c r="HA86">
        <v>0</v>
      </c>
      <c r="HB86">
        <v>0</v>
      </c>
      <c r="HC86">
        <f t="shared" si="111"/>
        <v>0</v>
      </c>
      <c r="HE86" t="s">
        <v>4</v>
      </c>
      <c r="HF86" t="s">
        <v>4</v>
      </c>
      <c r="HM86" t="s">
        <v>4</v>
      </c>
      <c r="HN86" t="s">
        <v>4</v>
      </c>
      <c r="HO86" t="s">
        <v>4</v>
      </c>
      <c r="HP86" t="s">
        <v>4</v>
      </c>
      <c r="HQ86" t="s">
        <v>4</v>
      </c>
      <c r="IK86">
        <v>0</v>
      </c>
    </row>
    <row r="87" spans="1:255" x14ac:dyDescent="0.2">
      <c r="A87" s="2">
        <v>17</v>
      </c>
      <c r="B87" s="2">
        <v>1</v>
      </c>
      <c r="C87" s="2">
        <f>ROW(SmtRes!A158)</f>
        <v>158</v>
      </c>
      <c r="D87" s="2">
        <f>ROW(EtalonRes!A182)</f>
        <v>182</v>
      </c>
      <c r="E87" s="2" t="s">
        <v>136</v>
      </c>
      <c r="F87" s="2" t="s">
        <v>137</v>
      </c>
      <c r="G87" s="2" t="s">
        <v>138</v>
      </c>
      <c r="H87" s="2" t="s">
        <v>45</v>
      </c>
      <c r="I87" s="2">
        <v>3</v>
      </c>
      <c r="J87" s="2">
        <v>0</v>
      </c>
      <c r="K87" s="2">
        <v>3</v>
      </c>
      <c r="L87" s="2"/>
      <c r="M87" s="2"/>
      <c r="N87" s="2"/>
      <c r="O87" s="2">
        <f t="shared" si="72"/>
        <v>49.08</v>
      </c>
      <c r="P87" s="2">
        <f t="shared" si="73"/>
        <v>0</v>
      </c>
      <c r="Q87" s="2">
        <f t="shared" si="74"/>
        <v>0</v>
      </c>
      <c r="R87" s="2">
        <f t="shared" si="75"/>
        <v>0</v>
      </c>
      <c r="S87" s="2">
        <f t="shared" si="76"/>
        <v>49.08</v>
      </c>
      <c r="T87" s="2">
        <f t="shared" si="77"/>
        <v>0</v>
      </c>
      <c r="U87" s="2">
        <f t="shared" si="78"/>
        <v>4.0500000000000007</v>
      </c>
      <c r="V87" s="2">
        <f t="shared" si="79"/>
        <v>0</v>
      </c>
      <c r="W87" s="2">
        <f t="shared" si="80"/>
        <v>0</v>
      </c>
      <c r="X87" s="2">
        <f t="shared" si="81"/>
        <v>31.9</v>
      </c>
      <c r="Y87" s="2">
        <f t="shared" si="82"/>
        <v>19.63</v>
      </c>
      <c r="Z87" s="2"/>
      <c r="AA87" s="2">
        <v>111272022</v>
      </c>
      <c r="AB87" s="2">
        <f t="shared" si="83"/>
        <v>16.36</v>
      </c>
      <c r="AC87" s="2">
        <f t="shared" si="84"/>
        <v>0</v>
      </c>
      <c r="AD87" s="2">
        <f t="shared" si="85"/>
        <v>0</v>
      </c>
      <c r="AE87" s="2">
        <f t="shared" si="86"/>
        <v>0</v>
      </c>
      <c r="AF87" s="2">
        <f t="shared" si="87"/>
        <v>16.36</v>
      </c>
      <c r="AG87" s="2">
        <f t="shared" si="88"/>
        <v>0</v>
      </c>
      <c r="AH87" s="2">
        <f t="shared" si="89"/>
        <v>1.35</v>
      </c>
      <c r="AI87" s="2">
        <f t="shared" si="90"/>
        <v>0</v>
      </c>
      <c r="AJ87" s="2">
        <f t="shared" si="91"/>
        <v>0</v>
      </c>
      <c r="AK87" s="2">
        <v>16.36</v>
      </c>
      <c r="AL87" s="2">
        <v>0</v>
      </c>
      <c r="AM87" s="2">
        <v>0</v>
      </c>
      <c r="AN87" s="2">
        <v>0</v>
      </c>
      <c r="AO87" s="2">
        <v>16.36</v>
      </c>
      <c r="AP87" s="2">
        <v>0</v>
      </c>
      <c r="AQ87" s="2">
        <v>1.35</v>
      </c>
      <c r="AR87" s="2">
        <v>0</v>
      </c>
      <c r="AS87" s="2">
        <v>0</v>
      </c>
      <c r="AT87" s="2">
        <v>65</v>
      </c>
      <c r="AU87" s="2">
        <v>40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4</v>
      </c>
      <c r="BE87" s="2" t="s">
        <v>4</v>
      </c>
      <c r="BF87" s="2" t="s">
        <v>4</v>
      </c>
      <c r="BG87" s="2" t="s">
        <v>4</v>
      </c>
      <c r="BH87" s="2">
        <v>0</v>
      </c>
      <c r="BI87" s="2">
        <v>4</v>
      </c>
      <c r="BJ87" s="2" t="s">
        <v>139</v>
      </c>
      <c r="BK87" s="2"/>
      <c r="BL87" s="2"/>
      <c r="BM87" s="2">
        <v>200001</v>
      </c>
      <c r="BN87" s="2">
        <v>0</v>
      </c>
      <c r="BO87" s="2" t="s">
        <v>4</v>
      </c>
      <c r="BP87" s="2">
        <v>0</v>
      </c>
      <c r="BQ87" s="2">
        <v>4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4</v>
      </c>
      <c r="BZ87" s="2">
        <v>65</v>
      </c>
      <c r="CA87" s="2">
        <v>40</v>
      </c>
      <c r="CB87" s="2" t="s">
        <v>4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4</v>
      </c>
      <c r="CO87" s="2">
        <v>0</v>
      </c>
      <c r="CP87" s="2">
        <f t="shared" si="92"/>
        <v>49.08</v>
      </c>
      <c r="CQ87" s="2">
        <f t="shared" si="93"/>
        <v>0</v>
      </c>
      <c r="CR87" s="2">
        <f t="shared" si="94"/>
        <v>0</v>
      </c>
      <c r="CS87" s="2">
        <f t="shared" si="95"/>
        <v>0</v>
      </c>
      <c r="CT87" s="2">
        <f t="shared" si="96"/>
        <v>16.36</v>
      </c>
      <c r="CU87" s="2">
        <f t="shared" si="97"/>
        <v>0</v>
      </c>
      <c r="CV87" s="2">
        <f t="shared" si="98"/>
        <v>1.35</v>
      </c>
      <c r="CW87" s="2">
        <f t="shared" si="99"/>
        <v>0</v>
      </c>
      <c r="CX87" s="2">
        <f t="shared" si="100"/>
        <v>0</v>
      </c>
      <c r="CY87" s="2">
        <f t="shared" si="101"/>
        <v>31.901999999999997</v>
      </c>
      <c r="CZ87" s="2">
        <f t="shared" si="102"/>
        <v>19.631999999999998</v>
      </c>
      <c r="DA87" s="2"/>
      <c r="DB87" s="2"/>
      <c r="DC87" s="2" t="s">
        <v>4</v>
      </c>
      <c r="DD87" s="2" t="s">
        <v>4</v>
      </c>
      <c r="DE87" s="2" t="s">
        <v>4</v>
      </c>
      <c r="DF87" s="2" t="s">
        <v>4</v>
      </c>
      <c r="DG87" s="2" t="s">
        <v>4</v>
      </c>
      <c r="DH87" s="2" t="s">
        <v>4</v>
      </c>
      <c r="DI87" s="2" t="s">
        <v>4</v>
      </c>
      <c r="DJ87" s="2" t="s">
        <v>4</v>
      </c>
      <c r="DK87" s="2" t="s">
        <v>4</v>
      </c>
      <c r="DL87" s="2" t="s">
        <v>4</v>
      </c>
      <c r="DM87" s="2" t="s">
        <v>4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45</v>
      </c>
      <c r="DW87" s="2" t="s">
        <v>45</v>
      </c>
      <c r="DX87" s="2">
        <v>1</v>
      </c>
      <c r="DY87" s="2"/>
      <c r="DZ87" s="2" t="s">
        <v>4</v>
      </c>
      <c r="EA87" s="2" t="s">
        <v>4</v>
      </c>
      <c r="EB87" s="2" t="s">
        <v>4</v>
      </c>
      <c r="EC87" s="2" t="s">
        <v>4</v>
      </c>
      <c r="ED87" s="2"/>
      <c r="EE87" s="2">
        <v>102577069</v>
      </c>
      <c r="EF87" s="2">
        <v>4</v>
      </c>
      <c r="EG87" s="2" t="s">
        <v>123</v>
      </c>
      <c r="EH87" s="2">
        <v>0</v>
      </c>
      <c r="EI87" s="2" t="s">
        <v>4</v>
      </c>
      <c r="EJ87" s="2">
        <v>4</v>
      </c>
      <c r="EK87" s="2">
        <v>200001</v>
      </c>
      <c r="EL87" s="2" t="s">
        <v>129</v>
      </c>
      <c r="EM87" s="2" t="s">
        <v>130</v>
      </c>
      <c r="EN87" s="2"/>
      <c r="EO87" s="2" t="s">
        <v>4</v>
      </c>
      <c r="EP87" s="2"/>
      <c r="EQ87" s="2">
        <v>131072</v>
      </c>
      <c r="ER87" s="2">
        <v>16.36</v>
      </c>
      <c r="ES87" s="2">
        <v>0</v>
      </c>
      <c r="ET87" s="2">
        <v>0</v>
      </c>
      <c r="EU87" s="2">
        <v>0</v>
      </c>
      <c r="EV87" s="2">
        <v>16.36</v>
      </c>
      <c r="EW87" s="2">
        <v>1.35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f t="shared" si="103"/>
        <v>0</v>
      </c>
      <c r="FS87" s="2">
        <v>0</v>
      </c>
      <c r="FT87" s="2"/>
      <c r="FU87" s="2"/>
      <c r="FV87" s="2"/>
      <c r="FW87" s="2"/>
      <c r="FX87" s="2">
        <v>65</v>
      </c>
      <c r="FY87" s="2">
        <v>40</v>
      </c>
      <c r="FZ87" s="2"/>
      <c r="GA87" s="2" t="s">
        <v>4</v>
      </c>
      <c r="GB87" s="2"/>
      <c r="GC87" s="2"/>
      <c r="GD87" s="2">
        <v>1</v>
      </c>
      <c r="GE87" s="2"/>
      <c r="GF87" s="2">
        <v>1097471402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 t="shared" si="104"/>
        <v>0</v>
      </c>
      <c r="GM87" s="2">
        <f t="shared" si="105"/>
        <v>100.61</v>
      </c>
      <c r="GN87" s="2">
        <f t="shared" si="106"/>
        <v>0</v>
      </c>
      <c r="GO87" s="2">
        <f t="shared" si="107"/>
        <v>0</v>
      </c>
      <c r="GP87" s="2">
        <f t="shared" si="108"/>
        <v>100.61</v>
      </c>
      <c r="GQ87" s="2"/>
      <c r="GR87" s="2">
        <v>0</v>
      </c>
      <c r="GS87" s="2">
        <v>3</v>
      </c>
      <c r="GT87" s="2">
        <v>0</v>
      </c>
      <c r="GU87" s="2" t="s">
        <v>4</v>
      </c>
      <c r="GV87" s="2">
        <f t="shared" si="109"/>
        <v>0</v>
      </c>
      <c r="GW87" s="2">
        <v>1</v>
      </c>
      <c r="GX87" s="2">
        <f t="shared" si="110"/>
        <v>0</v>
      </c>
      <c r="GY87" s="2"/>
      <c r="GZ87" s="2"/>
      <c r="HA87" s="2">
        <v>0</v>
      </c>
      <c r="HB87" s="2">
        <v>0</v>
      </c>
      <c r="HC87" s="2">
        <f t="shared" si="111"/>
        <v>0</v>
      </c>
      <c r="HD87" s="2"/>
      <c r="HE87" s="2" t="s">
        <v>4</v>
      </c>
      <c r="HF87" s="2" t="s">
        <v>4</v>
      </c>
      <c r="HG87" s="2"/>
      <c r="HH87" s="2"/>
      <c r="HI87" s="2"/>
      <c r="HJ87" s="2"/>
      <c r="HK87" s="2"/>
      <c r="HL87" s="2"/>
      <c r="HM87" s="2" t="s">
        <v>4</v>
      </c>
      <c r="HN87" s="2" t="s">
        <v>4</v>
      </c>
      <c r="HO87" s="2" t="s">
        <v>4</v>
      </c>
      <c r="HP87" s="2" t="s">
        <v>4</v>
      </c>
      <c r="HQ87" s="2" t="s">
        <v>4</v>
      </c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ROW(SmtRes!A160)</f>
        <v>160</v>
      </c>
      <c r="D88">
        <f>ROW(EtalonRes!A184)</f>
        <v>184</v>
      </c>
      <c r="E88" t="s">
        <v>136</v>
      </c>
      <c r="F88" t="s">
        <v>137</v>
      </c>
      <c r="G88" t="s">
        <v>138</v>
      </c>
      <c r="H88" t="s">
        <v>45</v>
      </c>
      <c r="I88">
        <v>3</v>
      </c>
      <c r="J88">
        <v>0</v>
      </c>
      <c r="K88">
        <v>3</v>
      </c>
      <c r="O88">
        <f t="shared" si="72"/>
        <v>1696.2</v>
      </c>
      <c r="P88">
        <f t="shared" si="73"/>
        <v>0</v>
      </c>
      <c r="Q88">
        <f t="shared" si="74"/>
        <v>0</v>
      </c>
      <c r="R88">
        <f t="shared" si="75"/>
        <v>0</v>
      </c>
      <c r="S88">
        <f t="shared" si="76"/>
        <v>1696.2</v>
      </c>
      <c r="T88">
        <f t="shared" si="77"/>
        <v>0</v>
      </c>
      <c r="U88">
        <f t="shared" si="78"/>
        <v>4.0500000000000007</v>
      </c>
      <c r="V88">
        <f t="shared" si="79"/>
        <v>0</v>
      </c>
      <c r="W88">
        <f t="shared" si="80"/>
        <v>0</v>
      </c>
      <c r="X88">
        <f t="shared" si="81"/>
        <v>1102.53</v>
      </c>
      <c r="Y88">
        <f t="shared" si="82"/>
        <v>678.48</v>
      </c>
      <c r="AA88">
        <v>111272020</v>
      </c>
      <c r="AB88">
        <f t="shared" si="83"/>
        <v>16.36</v>
      </c>
      <c r="AC88">
        <f t="shared" si="84"/>
        <v>0</v>
      </c>
      <c r="AD88">
        <f t="shared" si="85"/>
        <v>0</v>
      </c>
      <c r="AE88">
        <f t="shared" si="86"/>
        <v>0</v>
      </c>
      <c r="AF88">
        <f t="shared" si="87"/>
        <v>16.36</v>
      </c>
      <c r="AG88">
        <f t="shared" si="88"/>
        <v>0</v>
      </c>
      <c r="AH88">
        <f t="shared" si="89"/>
        <v>1.35</v>
      </c>
      <c r="AI88">
        <f t="shared" si="90"/>
        <v>0</v>
      </c>
      <c r="AJ88">
        <f t="shared" si="91"/>
        <v>0</v>
      </c>
      <c r="AK88">
        <v>16.36</v>
      </c>
      <c r="AL88">
        <v>0</v>
      </c>
      <c r="AM88">
        <v>0</v>
      </c>
      <c r="AN88">
        <v>0</v>
      </c>
      <c r="AO88">
        <v>16.36</v>
      </c>
      <c r="AP88">
        <v>0</v>
      </c>
      <c r="AQ88">
        <v>1.35</v>
      </c>
      <c r="AR88">
        <v>0</v>
      </c>
      <c r="AS88">
        <v>0</v>
      </c>
      <c r="AT88">
        <v>65</v>
      </c>
      <c r="AU88">
        <v>40</v>
      </c>
      <c r="AV88">
        <v>1</v>
      </c>
      <c r="AW88">
        <v>1</v>
      </c>
      <c r="AZ88">
        <v>1</v>
      </c>
      <c r="BA88">
        <v>34.56</v>
      </c>
      <c r="BB88">
        <v>1</v>
      </c>
      <c r="BC88">
        <v>1</v>
      </c>
      <c r="BD88" t="s">
        <v>4</v>
      </c>
      <c r="BE88" t="s">
        <v>4</v>
      </c>
      <c r="BF88" t="s">
        <v>4</v>
      </c>
      <c r="BG88" t="s">
        <v>4</v>
      </c>
      <c r="BH88">
        <v>0</v>
      </c>
      <c r="BI88">
        <v>4</v>
      </c>
      <c r="BJ88" t="s">
        <v>139</v>
      </c>
      <c r="BM88">
        <v>200001</v>
      </c>
      <c r="BN88">
        <v>0</v>
      </c>
      <c r="BO88" t="s">
        <v>4</v>
      </c>
      <c r="BP88">
        <v>0</v>
      </c>
      <c r="BQ88">
        <v>4</v>
      </c>
      <c r="BR88">
        <v>0</v>
      </c>
      <c r="BS88">
        <v>1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4</v>
      </c>
      <c r="BZ88">
        <v>65</v>
      </c>
      <c r="CA88">
        <v>40</v>
      </c>
      <c r="CB88" t="s">
        <v>4</v>
      </c>
      <c r="CE88">
        <v>0</v>
      </c>
      <c r="CF88">
        <v>0</v>
      </c>
      <c r="CG88">
        <v>0</v>
      </c>
      <c r="CM88">
        <v>0</v>
      </c>
      <c r="CN88" t="s">
        <v>4</v>
      </c>
      <c r="CO88">
        <v>0</v>
      </c>
      <c r="CP88">
        <f t="shared" si="92"/>
        <v>1696.2</v>
      </c>
      <c r="CQ88">
        <f t="shared" si="93"/>
        <v>0</v>
      </c>
      <c r="CR88">
        <f t="shared" si="94"/>
        <v>0</v>
      </c>
      <c r="CS88">
        <f t="shared" si="95"/>
        <v>0</v>
      </c>
      <c r="CT88">
        <f t="shared" si="96"/>
        <v>565.40160000000003</v>
      </c>
      <c r="CU88">
        <f t="shared" si="97"/>
        <v>0</v>
      </c>
      <c r="CV88">
        <f t="shared" si="98"/>
        <v>1.35</v>
      </c>
      <c r="CW88">
        <f t="shared" si="99"/>
        <v>0</v>
      </c>
      <c r="CX88">
        <f t="shared" si="100"/>
        <v>0</v>
      </c>
      <c r="CY88">
        <f t="shared" si="101"/>
        <v>1102.53</v>
      </c>
      <c r="CZ88">
        <f t="shared" si="102"/>
        <v>678.48</v>
      </c>
      <c r="DC88" t="s">
        <v>4</v>
      </c>
      <c r="DD88" t="s">
        <v>4</v>
      </c>
      <c r="DE88" t="s">
        <v>4</v>
      </c>
      <c r="DF88" t="s">
        <v>4</v>
      </c>
      <c r="DG88" t="s">
        <v>4</v>
      </c>
      <c r="DH88" t="s">
        <v>4</v>
      </c>
      <c r="DI88" t="s">
        <v>4</v>
      </c>
      <c r="DJ88" t="s">
        <v>4</v>
      </c>
      <c r="DK88" t="s">
        <v>4</v>
      </c>
      <c r="DL88" t="s">
        <v>4</v>
      </c>
      <c r="DM88" t="s">
        <v>4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45</v>
      </c>
      <c r="DW88" t="s">
        <v>45</v>
      </c>
      <c r="DX88">
        <v>1</v>
      </c>
      <c r="DZ88" t="s">
        <v>4</v>
      </c>
      <c r="EA88" t="s">
        <v>4</v>
      </c>
      <c r="EB88" t="s">
        <v>4</v>
      </c>
      <c r="EC88" t="s">
        <v>4</v>
      </c>
      <c r="EE88">
        <v>102577069</v>
      </c>
      <c r="EF88">
        <v>4</v>
      </c>
      <c r="EG88" t="s">
        <v>123</v>
      </c>
      <c r="EH88">
        <v>0</v>
      </c>
      <c r="EI88" t="s">
        <v>4</v>
      </c>
      <c r="EJ88">
        <v>4</v>
      </c>
      <c r="EK88">
        <v>200001</v>
      </c>
      <c r="EL88" t="s">
        <v>129</v>
      </c>
      <c r="EM88" t="s">
        <v>130</v>
      </c>
      <c r="EO88" t="s">
        <v>4</v>
      </c>
      <c r="EQ88">
        <v>131072</v>
      </c>
      <c r="ER88">
        <v>16.36</v>
      </c>
      <c r="ES88">
        <v>0</v>
      </c>
      <c r="ET88">
        <v>0</v>
      </c>
      <c r="EU88">
        <v>0</v>
      </c>
      <c r="EV88">
        <v>16.36</v>
      </c>
      <c r="EW88">
        <v>1.35</v>
      </c>
      <c r="EX88">
        <v>0</v>
      </c>
      <c r="EY88">
        <v>0</v>
      </c>
      <c r="FQ88">
        <v>0</v>
      </c>
      <c r="FR88">
        <f t="shared" si="103"/>
        <v>0</v>
      </c>
      <c r="FS88">
        <v>0</v>
      </c>
      <c r="FX88">
        <v>65</v>
      </c>
      <c r="FY88">
        <v>40</v>
      </c>
      <c r="GA88" t="s">
        <v>4</v>
      </c>
      <c r="GD88">
        <v>1</v>
      </c>
      <c r="GF88">
        <v>1097471402</v>
      </c>
      <c r="GG88">
        <v>2</v>
      </c>
      <c r="GH88">
        <v>1</v>
      </c>
      <c r="GI88">
        <v>2</v>
      </c>
      <c r="GJ88">
        <v>0</v>
      </c>
      <c r="GK88">
        <v>0</v>
      </c>
      <c r="GL88">
        <f t="shared" si="104"/>
        <v>0</v>
      </c>
      <c r="GM88">
        <f t="shared" si="105"/>
        <v>3477.21</v>
      </c>
      <c r="GN88">
        <f t="shared" si="106"/>
        <v>0</v>
      </c>
      <c r="GO88">
        <f t="shared" si="107"/>
        <v>0</v>
      </c>
      <c r="GP88">
        <f t="shared" si="108"/>
        <v>3477.21</v>
      </c>
      <c r="GR88">
        <v>0</v>
      </c>
      <c r="GS88">
        <v>3</v>
      </c>
      <c r="GT88">
        <v>0</v>
      </c>
      <c r="GU88" t="s">
        <v>4</v>
      </c>
      <c r="GV88">
        <f t="shared" si="109"/>
        <v>0</v>
      </c>
      <c r="GW88">
        <v>1</v>
      </c>
      <c r="GX88">
        <f t="shared" si="110"/>
        <v>0</v>
      </c>
      <c r="HA88">
        <v>0</v>
      </c>
      <c r="HB88">
        <v>0</v>
      </c>
      <c r="HC88">
        <f t="shared" si="111"/>
        <v>0</v>
      </c>
      <c r="HE88" t="s">
        <v>4</v>
      </c>
      <c r="HF88" t="s">
        <v>4</v>
      </c>
      <c r="HM88" t="s">
        <v>4</v>
      </c>
      <c r="HN88" t="s">
        <v>4</v>
      </c>
      <c r="HO88" t="s">
        <v>4</v>
      </c>
      <c r="HP88" t="s">
        <v>4</v>
      </c>
      <c r="HQ88" t="s">
        <v>4</v>
      </c>
      <c r="IK88">
        <v>0</v>
      </c>
    </row>
    <row r="89" spans="1:255" x14ac:dyDescent="0.2">
      <c r="A89" s="2">
        <v>17</v>
      </c>
      <c r="B89" s="2">
        <v>1</v>
      </c>
      <c r="C89" s="2">
        <f>ROW(SmtRes!A162)</f>
        <v>162</v>
      </c>
      <c r="D89" s="2">
        <f>ROW(EtalonRes!A186)</f>
        <v>186</v>
      </c>
      <c r="E89" s="2" t="s">
        <v>140</v>
      </c>
      <c r="F89" s="2" t="s">
        <v>141</v>
      </c>
      <c r="G89" s="2" t="s">
        <v>142</v>
      </c>
      <c r="H89" s="2" t="s">
        <v>45</v>
      </c>
      <c r="I89" s="2">
        <v>1</v>
      </c>
      <c r="J89" s="2">
        <v>0</v>
      </c>
      <c r="K89" s="2">
        <v>1</v>
      </c>
      <c r="L89" s="2"/>
      <c r="M89" s="2"/>
      <c r="N89" s="2"/>
      <c r="O89" s="2">
        <f t="shared" si="72"/>
        <v>120.01</v>
      </c>
      <c r="P89" s="2">
        <f t="shared" si="73"/>
        <v>0</v>
      </c>
      <c r="Q89" s="2">
        <f t="shared" si="74"/>
        <v>0</v>
      </c>
      <c r="R89" s="2">
        <f t="shared" si="75"/>
        <v>0</v>
      </c>
      <c r="S89" s="2">
        <f t="shared" si="76"/>
        <v>120.01</v>
      </c>
      <c r="T89" s="2">
        <f t="shared" si="77"/>
        <v>0</v>
      </c>
      <c r="U89" s="2">
        <f t="shared" si="78"/>
        <v>9.9</v>
      </c>
      <c r="V89" s="2">
        <f t="shared" si="79"/>
        <v>0</v>
      </c>
      <c r="W89" s="2">
        <f t="shared" si="80"/>
        <v>0</v>
      </c>
      <c r="X89" s="2">
        <f t="shared" si="81"/>
        <v>78.010000000000005</v>
      </c>
      <c r="Y89" s="2">
        <f t="shared" si="82"/>
        <v>48</v>
      </c>
      <c r="Z89" s="2"/>
      <c r="AA89" s="2">
        <v>111272022</v>
      </c>
      <c r="AB89" s="2">
        <f t="shared" si="83"/>
        <v>120.01</v>
      </c>
      <c r="AC89" s="2">
        <f t="shared" si="84"/>
        <v>0</v>
      </c>
      <c r="AD89" s="2">
        <f t="shared" si="85"/>
        <v>0</v>
      </c>
      <c r="AE89" s="2">
        <f t="shared" si="86"/>
        <v>0</v>
      </c>
      <c r="AF89" s="2">
        <f t="shared" si="87"/>
        <v>120.01</v>
      </c>
      <c r="AG89" s="2">
        <f t="shared" si="88"/>
        <v>0</v>
      </c>
      <c r="AH89" s="2">
        <f t="shared" si="89"/>
        <v>9.9</v>
      </c>
      <c r="AI89" s="2">
        <f t="shared" si="90"/>
        <v>0</v>
      </c>
      <c r="AJ89" s="2">
        <f t="shared" si="91"/>
        <v>0</v>
      </c>
      <c r="AK89" s="2">
        <v>120.01</v>
      </c>
      <c r="AL89" s="2">
        <v>0</v>
      </c>
      <c r="AM89" s="2">
        <v>0</v>
      </c>
      <c r="AN89" s="2">
        <v>0</v>
      </c>
      <c r="AO89" s="2">
        <v>120.01</v>
      </c>
      <c r="AP89" s="2">
        <v>0</v>
      </c>
      <c r="AQ89" s="2">
        <v>9.9</v>
      </c>
      <c r="AR89" s="2">
        <v>0</v>
      </c>
      <c r="AS89" s="2">
        <v>0</v>
      </c>
      <c r="AT89" s="2">
        <v>65</v>
      </c>
      <c r="AU89" s="2">
        <v>40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4</v>
      </c>
      <c r="BE89" s="2" t="s">
        <v>4</v>
      </c>
      <c r="BF89" s="2" t="s">
        <v>4</v>
      </c>
      <c r="BG89" s="2" t="s">
        <v>4</v>
      </c>
      <c r="BH89" s="2">
        <v>0</v>
      </c>
      <c r="BI89" s="2">
        <v>4</v>
      </c>
      <c r="BJ89" s="2" t="s">
        <v>143</v>
      </c>
      <c r="BK89" s="2"/>
      <c r="BL89" s="2"/>
      <c r="BM89" s="2">
        <v>200001</v>
      </c>
      <c r="BN89" s="2">
        <v>0</v>
      </c>
      <c r="BO89" s="2" t="s">
        <v>4</v>
      </c>
      <c r="BP89" s="2">
        <v>0</v>
      </c>
      <c r="BQ89" s="2">
        <v>4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4</v>
      </c>
      <c r="BZ89" s="2">
        <v>65</v>
      </c>
      <c r="CA89" s="2">
        <v>40</v>
      </c>
      <c r="CB89" s="2" t="s">
        <v>4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4</v>
      </c>
      <c r="CO89" s="2">
        <v>0</v>
      </c>
      <c r="CP89" s="2">
        <f t="shared" si="92"/>
        <v>120.01</v>
      </c>
      <c r="CQ89" s="2">
        <f t="shared" si="93"/>
        <v>0</v>
      </c>
      <c r="CR89" s="2">
        <f t="shared" si="94"/>
        <v>0</v>
      </c>
      <c r="CS89" s="2">
        <f t="shared" si="95"/>
        <v>0</v>
      </c>
      <c r="CT89" s="2">
        <f t="shared" si="96"/>
        <v>120.01</v>
      </c>
      <c r="CU89" s="2">
        <f t="shared" si="97"/>
        <v>0</v>
      </c>
      <c r="CV89" s="2">
        <f t="shared" si="98"/>
        <v>9.9</v>
      </c>
      <c r="CW89" s="2">
        <f t="shared" si="99"/>
        <v>0</v>
      </c>
      <c r="CX89" s="2">
        <f t="shared" si="100"/>
        <v>0</v>
      </c>
      <c r="CY89" s="2">
        <f t="shared" si="101"/>
        <v>78.006500000000003</v>
      </c>
      <c r="CZ89" s="2">
        <f t="shared" si="102"/>
        <v>48.004000000000005</v>
      </c>
      <c r="DA89" s="2"/>
      <c r="DB89" s="2"/>
      <c r="DC89" s="2" t="s">
        <v>4</v>
      </c>
      <c r="DD89" s="2" t="s">
        <v>4</v>
      </c>
      <c r="DE89" s="2" t="s">
        <v>4</v>
      </c>
      <c r="DF89" s="2" t="s">
        <v>4</v>
      </c>
      <c r="DG89" s="2" t="s">
        <v>4</v>
      </c>
      <c r="DH89" s="2" t="s">
        <v>4</v>
      </c>
      <c r="DI89" s="2" t="s">
        <v>4</v>
      </c>
      <c r="DJ89" s="2" t="s">
        <v>4</v>
      </c>
      <c r="DK89" s="2" t="s">
        <v>4</v>
      </c>
      <c r="DL89" s="2" t="s">
        <v>4</v>
      </c>
      <c r="DM89" s="2" t="s">
        <v>4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45</v>
      </c>
      <c r="DW89" s="2" t="s">
        <v>45</v>
      </c>
      <c r="DX89" s="2">
        <v>1</v>
      </c>
      <c r="DY89" s="2"/>
      <c r="DZ89" s="2" t="s">
        <v>4</v>
      </c>
      <c r="EA89" s="2" t="s">
        <v>4</v>
      </c>
      <c r="EB89" s="2" t="s">
        <v>4</v>
      </c>
      <c r="EC89" s="2" t="s">
        <v>4</v>
      </c>
      <c r="ED89" s="2"/>
      <c r="EE89" s="2">
        <v>102577069</v>
      </c>
      <c r="EF89" s="2">
        <v>4</v>
      </c>
      <c r="EG89" s="2" t="s">
        <v>123</v>
      </c>
      <c r="EH89" s="2">
        <v>0</v>
      </c>
      <c r="EI89" s="2" t="s">
        <v>4</v>
      </c>
      <c r="EJ89" s="2">
        <v>4</v>
      </c>
      <c r="EK89" s="2">
        <v>200001</v>
      </c>
      <c r="EL89" s="2" t="s">
        <v>129</v>
      </c>
      <c r="EM89" s="2" t="s">
        <v>130</v>
      </c>
      <c r="EN89" s="2"/>
      <c r="EO89" s="2" t="s">
        <v>4</v>
      </c>
      <c r="EP89" s="2"/>
      <c r="EQ89" s="2">
        <v>131072</v>
      </c>
      <c r="ER89" s="2">
        <v>120.01</v>
      </c>
      <c r="ES89" s="2">
        <v>0</v>
      </c>
      <c r="ET89" s="2">
        <v>0</v>
      </c>
      <c r="EU89" s="2">
        <v>0</v>
      </c>
      <c r="EV89" s="2">
        <v>120.01</v>
      </c>
      <c r="EW89" s="2">
        <v>9.9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f t="shared" si="103"/>
        <v>0</v>
      </c>
      <c r="FS89" s="2">
        <v>0</v>
      </c>
      <c r="FT89" s="2"/>
      <c r="FU89" s="2"/>
      <c r="FV89" s="2"/>
      <c r="FW89" s="2"/>
      <c r="FX89" s="2">
        <v>65</v>
      </c>
      <c r="FY89" s="2">
        <v>40</v>
      </c>
      <c r="FZ89" s="2"/>
      <c r="GA89" s="2" t="s">
        <v>4</v>
      </c>
      <c r="GB89" s="2"/>
      <c r="GC89" s="2"/>
      <c r="GD89" s="2">
        <v>1</v>
      </c>
      <c r="GE89" s="2"/>
      <c r="GF89" s="2">
        <v>-159823584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 t="shared" si="104"/>
        <v>0</v>
      </c>
      <c r="GM89" s="2">
        <f t="shared" si="105"/>
        <v>246.02</v>
      </c>
      <c r="GN89" s="2">
        <f t="shared" si="106"/>
        <v>0</v>
      </c>
      <c r="GO89" s="2">
        <f t="shared" si="107"/>
        <v>0</v>
      </c>
      <c r="GP89" s="2">
        <f t="shared" si="108"/>
        <v>246.02</v>
      </c>
      <c r="GQ89" s="2"/>
      <c r="GR89" s="2">
        <v>0</v>
      </c>
      <c r="GS89" s="2">
        <v>3</v>
      </c>
      <c r="GT89" s="2">
        <v>0</v>
      </c>
      <c r="GU89" s="2" t="s">
        <v>4</v>
      </c>
      <c r="GV89" s="2">
        <f t="shared" si="109"/>
        <v>0</v>
      </c>
      <c r="GW89" s="2">
        <v>1</v>
      </c>
      <c r="GX89" s="2">
        <f t="shared" si="110"/>
        <v>0</v>
      </c>
      <c r="GY89" s="2"/>
      <c r="GZ89" s="2"/>
      <c r="HA89" s="2">
        <v>0</v>
      </c>
      <c r="HB89" s="2">
        <v>0</v>
      </c>
      <c r="HC89" s="2">
        <f t="shared" si="111"/>
        <v>0</v>
      </c>
      <c r="HD89" s="2"/>
      <c r="HE89" s="2" t="s">
        <v>4</v>
      </c>
      <c r="HF89" s="2" t="s">
        <v>4</v>
      </c>
      <c r="HG89" s="2"/>
      <c r="HH89" s="2"/>
      <c r="HI89" s="2"/>
      <c r="HJ89" s="2"/>
      <c r="HK89" s="2"/>
      <c r="HL89" s="2"/>
      <c r="HM89" s="2" t="s">
        <v>4</v>
      </c>
      <c r="HN89" s="2" t="s">
        <v>4</v>
      </c>
      <c r="HO89" s="2" t="s">
        <v>4</v>
      </c>
      <c r="HP89" s="2" t="s">
        <v>4</v>
      </c>
      <c r="HQ89" s="2" t="s">
        <v>4</v>
      </c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ROW(SmtRes!A164)</f>
        <v>164</v>
      </c>
      <c r="D90">
        <f>ROW(EtalonRes!A188)</f>
        <v>188</v>
      </c>
      <c r="E90" t="s">
        <v>140</v>
      </c>
      <c r="F90" t="s">
        <v>141</v>
      </c>
      <c r="G90" t="s">
        <v>142</v>
      </c>
      <c r="H90" t="s">
        <v>45</v>
      </c>
      <c r="I90">
        <v>1</v>
      </c>
      <c r="J90">
        <v>0</v>
      </c>
      <c r="K90">
        <v>1</v>
      </c>
      <c r="O90">
        <f t="shared" si="72"/>
        <v>4147.55</v>
      </c>
      <c r="P90">
        <f t="shared" si="73"/>
        <v>0</v>
      </c>
      <c r="Q90">
        <f t="shared" si="74"/>
        <v>0</v>
      </c>
      <c r="R90">
        <f t="shared" si="75"/>
        <v>0</v>
      </c>
      <c r="S90">
        <f t="shared" si="76"/>
        <v>4147.55</v>
      </c>
      <c r="T90">
        <f t="shared" si="77"/>
        <v>0</v>
      </c>
      <c r="U90">
        <f t="shared" si="78"/>
        <v>9.9</v>
      </c>
      <c r="V90">
        <f t="shared" si="79"/>
        <v>0</v>
      </c>
      <c r="W90">
        <f t="shared" si="80"/>
        <v>0</v>
      </c>
      <c r="X90">
        <f t="shared" si="81"/>
        <v>2695.91</v>
      </c>
      <c r="Y90">
        <f t="shared" si="82"/>
        <v>1659.02</v>
      </c>
      <c r="AA90">
        <v>111272020</v>
      </c>
      <c r="AB90">
        <f t="shared" si="83"/>
        <v>120.01</v>
      </c>
      <c r="AC90">
        <f t="shared" si="84"/>
        <v>0</v>
      </c>
      <c r="AD90">
        <f t="shared" si="85"/>
        <v>0</v>
      </c>
      <c r="AE90">
        <f t="shared" si="86"/>
        <v>0</v>
      </c>
      <c r="AF90">
        <f t="shared" si="87"/>
        <v>120.01</v>
      </c>
      <c r="AG90">
        <f t="shared" si="88"/>
        <v>0</v>
      </c>
      <c r="AH90">
        <f t="shared" si="89"/>
        <v>9.9</v>
      </c>
      <c r="AI90">
        <f t="shared" si="90"/>
        <v>0</v>
      </c>
      <c r="AJ90">
        <f t="shared" si="91"/>
        <v>0</v>
      </c>
      <c r="AK90">
        <v>120.01</v>
      </c>
      <c r="AL90">
        <v>0</v>
      </c>
      <c r="AM90">
        <v>0</v>
      </c>
      <c r="AN90">
        <v>0</v>
      </c>
      <c r="AO90">
        <v>120.01</v>
      </c>
      <c r="AP90">
        <v>0</v>
      </c>
      <c r="AQ90">
        <v>9.9</v>
      </c>
      <c r="AR90">
        <v>0</v>
      </c>
      <c r="AS90">
        <v>0</v>
      </c>
      <c r="AT90">
        <v>65</v>
      </c>
      <c r="AU90">
        <v>40</v>
      </c>
      <c r="AV90">
        <v>1</v>
      </c>
      <c r="AW90">
        <v>1</v>
      </c>
      <c r="AZ90">
        <v>1</v>
      </c>
      <c r="BA90">
        <v>34.56</v>
      </c>
      <c r="BB90">
        <v>1</v>
      </c>
      <c r="BC90">
        <v>1</v>
      </c>
      <c r="BD90" t="s">
        <v>4</v>
      </c>
      <c r="BE90" t="s">
        <v>4</v>
      </c>
      <c r="BF90" t="s">
        <v>4</v>
      </c>
      <c r="BG90" t="s">
        <v>4</v>
      </c>
      <c r="BH90">
        <v>0</v>
      </c>
      <c r="BI90">
        <v>4</v>
      </c>
      <c r="BJ90" t="s">
        <v>143</v>
      </c>
      <c r="BM90">
        <v>200001</v>
      </c>
      <c r="BN90">
        <v>0</v>
      </c>
      <c r="BO90" t="s">
        <v>4</v>
      </c>
      <c r="BP90">
        <v>0</v>
      </c>
      <c r="BQ90">
        <v>4</v>
      </c>
      <c r="BR90">
        <v>0</v>
      </c>
      <c r="BS90">
        <v>1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4</v>
      </c>
      <c r="BZ90">
        <v>65</v>
      </c>
      <c r="CA90">
        <v>40</v>
      </c>
      <c r="CB90" t="s">
        <v>4</v>
      </c>
      <c r="CE90">
        <v>0</v>
      </c>
      <c r="CF90">
        <v>0</v>
      </c>
      <c r="CG90">
        <v>0</v>
      </c>
      <c r="CM90">
        <v>0</v>
      </c>
      <c r="CN90" t="s">
        <v>4</v>
      </c>
      <c r="CO90">
        <v>0</v>
      </c>
      <c r="CP90">
        <f t="shared" si="92"/>
        <v>4147.55</v>
      </c>
      <c r="CQ90">
        <f t="shared" si="93"/>
        <v>0</v>
      </c>
      <c r="CR90">
        <f t="shared" si="94"/>
        <v>0</v>
      </c>
      <c r="CS90">
        <f t="shared" si="95"/>
        <v>0</v>
      </c>
      <c r="CT90">
        <f t="shared" si="96"/>
        <v>4147.5456000000004</v>
      </c>
      <c r="CU90">
        <f t="shared" si="97"/>
        <v>0</v>
      </c>
      <c r="CV90">
        <f t="shared" si="98"/>
        <v>9.9</v>
      </c>
      <c r="CW90">
        <f t="shared" si="99"/>
        <v>0</v>
      </c>
      <c r="CX90">
        <f t="shared" si="100"/>
        <v>0</v>
      </c>
      <c r="CY90">
        <f t="shared" si="101"/>
        <v>2695.9074999999998</v>
      </c>
      <c r="CZ90">
        <f t="shared" si="102"/>
        <v>1659.02</v>
      </c>
      <c r="DC90" t="s">
        <v>4</v>
      </c>
      <c r="DD90" t="s">
        <v>4</v>
      </c>
      <c r="DE90" t="s">
        <v>4</v>
      </c>
      <c r="DF90" t="s">
        <v>4</v>
      </c>
      <c r="DG90" t="s">
        <v>4</v>
      </c>
      <c r="DH90" t="s">
        <v>4</v>
      </c>
      <c r="DI90" t="s">
        <v>4</v>
      </c>
      <c r="DJ90" t="s">
        <v>4</v>
      </c>
      <c r="DK90" t="s">
        <v>4</v>
      </c>
      <c r="DL90" t="s">
        <v>4</v>
      </c>
      <c r="DM90" t="s">
        <v>4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45</v>
      </c>
      <c r="DW90" t="s">
        <v>45</v>
      </c>
      <c r="DX90">
        <v>1</v>
      </c>
      <c r="DZ90" t="s">
        <v>4</v>
      </c>
      <c r="EA90" t="s">
        <v>4</v>
      </c>
      <c r="EB90" t="s">
        <v>4</v>
      </c>
      <c r="EC90" t="s">
        <v>4</v>
      </c>
      <c r="EE90">
        <v>102577069</v>
      </c>
      <c r="EF90">
        <v>4</v>
      </c>
      <c r="EG90" t="s">
        <v>123</v>
      </c>
      <c r="EH90">
        <v>0</v>
      </c>
      <c r="EI90" t="s">
        <v>4</v>
      </c>
      <c r="EJ90">
        <v>4</v>
      </c>
      <c r="EK90">
        <v>200001</v>
      </c>
      <c r="EL90" t="s">
        <v>129</v>
      </c>
      <c r="EM90" t="s">
        <v>130</v>
      </c>
      <c r="EO90" t="s">
        <v>4</v>
      </c>
      <c r="EQ90">
        <v>131072</v>
      </c>
      <c r="ER90">
        <v>120.01</v>
      </c>
      <c r="ES90">
        <v>0</v>
      </c>
      <c r="ET90">
        <v>0</v>
      </c>
      <c r="EU90">
        <v>0</v>
      </c>
      <c r="EV90">
        <v>120.01</v>
      </c>
      <c r="EW90">
        <v>9.9</v>
      </c>
      <c r="EX90">
        <v>0</v>
      </c>
      <c r="EY90">
        <v>0</v>
      </c>
      <c r="FQ90">
        <v>0</v>
      </c>
      <c r="FR90">
        <f t="shared" si="103"/>
        <v>0</v>
      </c>
      <c r="FS90">
        <v>0</v>
      </c>
      <c r="FX90">
        <v>65</v>
      </c>
      <c r="FY90">
        <v>40</v>
      </c>
      <c r="GA90" t="s">
        <v>4</v>
      </c>
      <c r="GD90">
        <v>1</v>
      </c>
      <c r="GF90">
        <v>-159823584</v>
      </c>
      <c r="GG90">
        <v>2</v>
      </c>
      <c r="GH90">
        <v>1</v>
      </c>
      <c r="GI90">
        <v>2</v>
      </c>
      <c r="GJ90">
        <v>0</v>
      </c>
      <c r="GK90">
        <v>0</v>
      </c>
      <c r="GL90">
        <f t="shared" si="104"/>
        <v>0</v>
      </c>
      <c r="GM90">
        <f t="shared" si="105"/>
        <v>8502.48</v>
      </c>
      <c r="GN90">
        <f t="shared" si="106"/>
        <v>0</v>
      </c>
      <c r="GO90">
        <f t="shared" si="107"/>
        <v>0</v>
      </c>
      <c r="GP90">
        <f t="shared" si="108"/>
        <v>8502.48</v>
      </c>
      <c r="GR90">
        <v>0</v>
      </c>
      <c r="GS90">
        <v>3</v>
      </c>
      <c r="GT90">
        <v>0</v>
      </c>
      <c r="GU90" t="s">
        <v>4</v>
      </c>
      <c r="GV90">
        <f t="shared" si="109"/>
        <v>0</v>
      </c>
      <c r="GW90">
        <v>1</v>
      </c>
      <c r="GX90">
        <f t="shared" si="110"/>
        <v>0</v>
      </c>
      <c r="HA90">
        <v>0</v>
      </c>
      <c r="HB90">
        <v>0</v>
      </c>
      <c r="HC90">
        <f t="shared" si="111"/>
        <v>0</v>
      </c>
      <c r="HE90" t="s">
        <v>4</v>
      </c>
      <c r="HF90" t="s">
        <v>4</v>
      </c>
      <c r="HM90" t="s">
        <v>4</v>
      </c>
      <c r="HN90" t="s">
        <v>4</v>
      </c>
      <c r="HO90" t="s">
        <v>4</v>
      </c>
      <c r="HP90" t="s">
        <v>4</v>
      </c>
      <c r="HQ90" t="s">
        <v>4</v>
      </c>
      <c r="IK90">
        <v>0</v>
      </c>
    </row>
    <row r="91" spans="1:255" x14ac:dyDescent="0.2">
      <c r="A91" s="2">
        <v>17</v>
      </c>
      <c r="B91" s="2">
        <v>1</v>
      </c>
      <c r="C91" s="2">
        <f>ROW(SmtRes!A166)</f>
        <v>166</v>
      </c>
      <c r="D91" s="2">
        <f>ROW(EtalonRes!A190)</f>
        <v>190</v>
      </c>
      <c r="E91" s="2" t="s">
        <v>144</v>
      </c>
      <c r="F91" s="2" t="s">
        <v>145</v>
      </c>
      <c r="G91" s="2" t="s">
        <v>146</v>
      </c>
      <c r="H91" s="2" t="s">
        <v>147</v>
      </c>
      <c r="I91" s="2">
        <v>3</v>
      </c>
      <c r="J91" s="2">
        <v>0</v>
      </c>
      <c r="K91" s="2">
        <v>3</v>
      </c>
      <c r="L91" s="2"/>
      <c r="M91" s="2"/>
      <c r="N91" s="2"/>
      <c r="O91" s="2">
        <f t="shared" si="72"/>
        <v>93.99</v>
      </c>
      <c r="P91" s="2">
        <f t="shared" si="73"/>
        <v>0</v>
      </c>
      <c r="Q91" s="2">
        <f t="shared" si="74"/>
        <v>0</v>
      </c>
      <c r="R91" s="2">
        <f t="shared" si="75"/>
        <v>0</v>
      </c>
      <c r="S91" s="2">
        <f t="shared" si="76"/>
        <v>93.99</v>
      </c>
      <c r="T91" s="2">
        <f t="shared" si="77"/>
        <v>0</v>
      </c>
      <c r="U91" s="2">
        <f t="shared" si="78"/>
        <v>7.2900000000000009</v>
      </c>
      <c r="V91" s="2">
        <f t="shared" si="79"/>
        <v>0</v>
      </c>
      <c r="W91" s="2">
        <f t="shared" si="80"/>
        <v>0</v>
      </c>
      <c r="X91" s="2">
        <f t="shared" si="81"/>
        <v>61.09</v>
      </c>
      <c r="Y91" s="2">
        <f t="shared" si="82"/>
        <v>37.6</v>
      </c>
      <c r="Z91" s="2"/>
      <c r="AA91" s="2">
        <v>111272022</v>
      </c>
      <c r="AB91" s="2">
        <f t="shared" si="83"/>
        <v>31.33</v>
      </c>
      <c r="AC91" s="2">
        <f t="shared" si="84"/>
        <v>0</v>
      </c>
      <c r="AD91" s="2">
        <f t="shared" si="85"/>
        <v>0</v>
      </c>
      <c r="AE91" s="2">
        <f t="shared" si="86"/>
        <v>0</v>
      </c>
      <c r="AF91" s="2">
        <f t="shared" si="87"/>
        <v>31.33</v>
      </c>
      <c r="AG91" s="2">
        <f t="shared" si="88"/>
        <v>0</v>
      </c>
      <c r="AH91" s="2">
        <f t="shared" si="89"/>
        <v>2.4300000000000002</v>
      </c>
      <c r="AI91" s="2">
        <f t="shared" si="90"/>
        <v>0</v>
      </c>
      <c r="AJ91" s="2">
        <f t="shared" si="91"/>
        <v>0</v>
      </c>
      <c r="AK91" s="2">
        <v>31.33</v>
      </c>
      <c r="AL91" s="2">
        <v>0</v>
      </c>
      <c r="AM91" s="2">
        <v>0</v>
      </c>
      <c r="AN91" s="2">
        <v>0</v>
      </c>
      <c r="AO91" s="2">
        <v>31.33</v>
      </c>
      <c r="AP91" s="2">
        <v>0</v>
      </c>
      <c r="AQ91" s="2">
        <v>2.4300000000000002</v>
      </c>
      <c r="AR91" s="2">
        <v>0</v>
      </c>
      <c r="AS91" s="2">
        <v>0</v>
      </c>
      <c r="AT91" s="2">
        <v>65</v>
      </c>
      <c r="AU91" s="2">
        <v>40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4</v>
      </c>
      <c r="BE91" s="2" t="s">
        <v>4</v>
      </c>
      <c r="BF91" s="2" t="s">
        <v>4</v>
      </c>
      <c r="BG91" s="2" t="s">
        <v>4</v>
      </c>
      <c r="BH91" s="2">
        <v>0</v>
      </c>
      <c r="BI91" s="2">
        <v>4</v>
      </c>
      <c r="BJ91" s="2" t="s">
        <v>148</v>
      </c>
      <c r="BK91" s="2"/>
      <c r="BL91" s="2"/>
      <c r="BM91" s="2">
        <v>200001</v>
      </c>
      <c r="BN91" s="2">
        <v>0</v>
      </c>
      <c r="BO91" s="2" t="s">
        <v>4</v>
      </c>
      <c r="BP91" s="2">
        <v>0</v>
      </c>
      <c r="BQ91" s="2">
        <v>4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4</v>
      </c>
      <c r="BZ91" s="2">
        <v>65</v>
      </c>
      <c r="CA91" s="2">
        <v>40</v>
      </c>
      <c r="CB91" s="2" t="s">
        <v>4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4</v>
      </c>
      <c r="CO91" s="2">
        <v>0</v>
      </c>
      <c r="CP91" s="2">
        <f t="shared" si="92"/>
        <v>93.99</v>
      </c>
      <c r="CQ91" s="2">
        <f t="shared" si="93"/>
        <v>0</v>
      </c>
      <c r="CR91" s="2">
        <f t="shared" si="94"/>
        <v>0</v>
      </c>
      <c r="CS91" s="2">
        <f t="shared" si="95"/>
        <v>0</v>
      </c>
      <c r="CT91" s="2">
        <f t="shared" si="96"/>
        <v>31.33</v>
      </c>
      <c r="CU91" s="2">
        <f t="shared" si="97"/>
        <v>0</v>
      </c>
      <c r="CV91" s="2">
        <f t="shared" si="98"/>
        <v>2.4300000000000002</v>
      </c>
      <c r="CW91" s="2">
        <f t="shared" si="99"/>
        <v>0</v>
      </c>
      <c r="CX91" s="2">
        <f t="shared" si="100"/>
        <v>0</v>
      </c>
      <c r="CY91" s="2">
        <f t="shared" si="101"/>
        <v>61.093499999999992</v>
      </c>
      <c r="CZ91" s="2">
        <f t="shared" si="102"/>
        <v>37.595999999999997</v>
      </c>
      <c r="DA91" s="2"/>
      <c r="DB91" s="2"/>
      <c r="DC91" s="2" t="s">
        <v>4</v>
      </c>
      <c r="DD91" s="2" t="s">
        <v>4</v>
      </c>
      <c r="DE91" s="2" t="s">
        <v>4</v>
      </c>
      <c r="DF91" s="2" t="s">
        <v>4</v>
      </c>
      <c r="DG91" s="2" t="s">
        <v>4</v>
      </c>
      <c r="DH91" s="2" t="s">
        <v>4</v>
      </c>
      <c r="DI91" s="2" t="s">
        <v>4</v>
      </c>
      <c r="DJ91" s="2" t="s">
        <v>4</v>
      </c>
      <c r="DK91" s="2" t="s">
        <v>4</v>
      </c>
      <c r="DL91" s="2" t="s">
        <v>4</v>
      </c>
      <c r="DM91" s="2" t="s">
        <v>4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147</v>
      </c>
      <c r="DW91" s="2" t="s">
        <v>147</v>
      </c>
      <c r="DX91" s="2">
        <v>1</v>
      </c>
      <c r="DY91" s="2"/>
      <c r="DZ91" s="2" t="s">
        <v>4</v>
      </c>
      <c r="EA91" s="2" t="s">
        <v>4</v>
      </c>
      <c r="EB91" s="2" t="s">
        <v>4</v>
      </c>
      <c r="EC91" s="2" t="s">
        <v>4</v>
      </c>
      <c r="ED91" s="2"/>
      <c r="EE91" s="2">
        <v>102577069</v>
      </c>
      <c r="EF91" s="2">
        <v>4</v>
      </c>
      <c r="EG91" s="2" t="s">
        <v>123</v>
      </c>
      <c r="EH91" s="2">
        <v>0</v>
      </c>
      <c r="EI91" s="2" t="s">
        <v>4</v>
      </c>
      <c r="EJ91" s="2">
        <v>4</v>
      </c>
      <c r="EK91" s="2">
        <v>200001</v>
      </c>
      <c r="EL91" s="2" t="s">
        <v>129</v>
      </c>
      <c r="EM91" s="2" t="s">
        <v>130</v>
      </c>
      <c r="EN91" s="2"/>
      <c r="EO91" s="2" t="s">
        <v>4</v>
      </c>
      <c r="EP91" s="2"/>
      <c r="EQ91" s="2">
        <v>131072</v>
      </c>
      <c r="ER91" s="2">
        <v>31.33</v>
      </c>
      <c r="ES91" s="2">
        <v>0</v>
      </c>
      <c r="ET91" s="2">
        <v>0</v>
      </c>
      <c r="EU91" s="2">
        <v>0</v>
      </c>
      <c r="EV91" s="2">
        <v>31.33</v>
      </c>
      <c r="EW91" s="2">
        <v>2.4300000000000002</v>
      </c>
      <c r="EX91" s="2">
        <v>0</v>
      </c>
      <c r="EY91" s="2">
        <v>0</v>
      </c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f t="shared" si="103"/>
        <v>0</v>
      </c>
      <c r="FS91" s="2">
        <v>0</v>
      </c>
      <c r="FT91" s="2"/>
      <c r="FU91" s="2"/>
      <c r="FV91" s="2"/>
      <c r="FW91" s="2"/>
      <c r="FX91" s="2">
        <v>65</v>
      </c>
      <c r="FY91" s="2">
        <v>40</v>
      </c>
      <c r="FZ91" s="2"/>
      <c r="GA91" s="2" t="s">
        <v>4</v>
      </c>
      <c r="GB91" s="2"/>
      <c r="GC91" s="2"/>
      <c r="GD91" s="2">
        <v>1</v>
      </c>
      <c r="GE91" s="2"/>
      <c r="GF91" s="2">
        <v>1783295692</v>
      </c>
      <c r="GG91" s="2">
        <v>2</v>
      </c>
      <c r="GH91" s="2">
        <v>1</v>
      </c>
      <c r="GI91" s="2">
        <v>-2</v>
      </c>
      <c r="GJ91" s="2">
        <v>0</v>
      </c>
      <c r="GK91" s="2">
        <v>0</v>
      </c>
      <c r="GL91" s="2">
        <f t="shared" si="104"/>
        <v>0</v>
      </c>
      <c r="GM91" s="2">
        <f t="shared" si="105"/>
        <v>192.68</v>
      </c>
      <c r="GN91" s="2">
        <f t="shared" si="106"/>
        <v>0</v>
      </c>
      <c r="GO91" s="2">
        <f t="shared" si="107"/>
        <v>0</v>
      </c>
      <c r="GP91" s="2">
        <f t="shared" si="108"/>
        <v>192.68</v>
      </c>
      <c r="GQ91" s="2"/>
      <c r="GR91" s="2">
        <v>0</v>
      </c>
      <c r="GS91" s="2">
        <v>3</v>
      </c>
      <c r="GT91" s="2">
        <v>0</v>
      </c>
      <c r="GU91" s="2" t="s">
        <v>4</v>
      </c>
      <c r="GV91" s="2">
        <f t="shared" si="109"/>
        <v>0</v>
      </c>
      <c r="GW91" s="2">
        <v>1</v>
      </c>
      <c r="GX91" s="2">
        <f t="shared" si="110"/>
        <v>0</v>
      </c>
      <c r="GY91" s="2"/>
      <c r="GZ91" s="2"/>
      <c r="HA91" s="2">
        <v>0</v>
      </c>
      <c r="HB91" s="2">
        <v>0</v>
      </c>
      <c r="HC91" s="2">
        <f t="shared" si="111"/>
        <v>0</v>
      </c>
      <c r="HD91" s="2"/>
      <c r="HE91" s="2" t="s">
        <v>4</v>
      </c>
      <c r="HF91" s="2" t="s">
        <v>4</v>
      </c>
      <c r="HG91" s="2"/>
      <c r="HH91" s="2"/>
      <c r="HI91" s="2"/>
      <c r="HJ91" s="2"/>
      <c r="HK91" s="2"/>
      <c r="HL91" s="2"/>
      <c r="HM91" s="2" t="s">
        <v>4</v>
      </c>
      <c r="HN91" s="2" t="s">
        <v>4</v>
      </c>
      <c r="HO91" s="2" t="s">
        <v>4</v>
      </c>
      <c r="HP91" s="2" t="s">
        <v>4</v>
      </c>
      <c r="HQ91" s="2" t="s">
        <v>4</v>
      </c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C92">
        <f>ROW(SmtRes!A168)</f>
        <v>168</v>
      </c>
      <c r="D92">
        <f>ROW(EtalonRes!A192)</f>
        <v>192</v>
      </c>
      <c r="E92" t="s">
        <v>144</v>
      </c>
      <c r="F92" t="s">
        <v>145</v>
      </c>
      <c r="G92" t="s">
        <v>146</v>
      </c>
      <c r="H92" t="s">
        <v>147</v>
      </c>
      <c r="I92">
        <v>3</v>
      </c>
      <c r="J92">
        <v>0</v>
      </c>
      <c r="K92">
        <v>3</v>
      </c>
      <c r="O92">
        <f t="shared" si="72"/>
        <v>3248.29</v>
      </c>
      <c r="P92">
        <f t="shared" si="73"/>
        <v>0</v>
      </c>
      <c r="Q92">
        <f t="shared" si="74"/>
        <v>0</v>
      </c>
      <c r="R92">
        <f t="shared" si="75"/>
        <v>0</v>
      </c>
      <c r="S92">
        <f t="shared" si="76"/>
        <v>3248.29</v>
      </c>
      <c r="T92">
        <f t="shared" si="77"/>
        <v>0</v>
      </c>
      <c r="U92">
        <f t="shared" si="78"/>
        <v>7.2900000000000009</v>
      </c>
      <c r="V92">
        <f t="shared" si="79"/>
        <v>0</v>
      </c>
      <c r="W92">
        <f t="shared" si="80"/>
        <v>0</v>
      </c>
      <c r="X92">
        <f t="shared" si="81"/>
        <v>2111.39</v>
      </c>
      <c r="Y92">
        <f t="shared" si="82"/>
        <v>1299.32</v>
      </c>
      <c r="AA92">
        <v>111272020</v>
      </c>
      <c r="AB92">
        <f t="shared" si="83"/>
        <v>31.33</v>
      </c>
      <c r="AC92">
        <f t="shared" si="84"/>
        <v>0</v>
      </c>
      <c r="AD92">
        <f t="shared" si="85"/>
        <v>0</v>
      </c>
      <c r="AE92">
        <f t="shared" si="86"/>
        <v>0</v>
      </c>
      <c r="AF92">
        <f t="shared" si="87"/>
        <v>31.33</v>
      </c>
      <c r="AG92">
        <f t="shared" si="88"/>
        <v>0</v>
      </c>
      <c r="AH92">
        <f t="shared" si="89"/>
        <v>2.4300000000000002</v>
      </c>
      <c r="AI92">
        <f t="shared" si="90"/>
        <v>0</v>
      </c>
      <c r="AJ92">
        <f t="shared" si="91"/>
        <v>0</v>
      </c>
      <c r="AK92">
        <v>31.33</v>
      </c>
      <c r="AL92">
        <v>0</v>
      </c>
      <c r="AM92">
        <v>0</v>
      </c>
      <c r="AN92">
        <v>0</v>
      </c>
      <c r="AO92">
        <v>31.33</v>
      </c>
      <c r="AP92">
        <v>0</v>
      </c>
      <c r="AQ92">
        <v>2.4300000000000002</v>
      </c>
      <c r="AR92">
        <v>0</v>
      </c>
      <c r="AS92">
        <v>0</v>
      </c>
      <c r="AT92">
        <v>65</v>
      </c>
      <c r="AU92">
        <v>40</v>
      </c>
      <c r="AV92">
        <v>1</v>
      </c>
      <c r="AW92">
        <v>1</v>
      </c>
      <c r="AZ92">
        <v>1</v>
      </c>
      <c r="BA92">
        <v>34.56</v>
      </c>
      <c r="BB92">
        <v>1</v>
      </c>
      <c r="BC92">
        <v>1</v>
      </c>
      <c r="BD92" t="s">
        <v>4</v>
      </c>
      <c r="BE92" t="s">
        <v>4</v>
      </c>
      <c r="BF92" t="s">
        <v>4</v>
      </c>
      <c r="BG92" t="s">
        <v>4</v>
      </c>
      <c r="BH92">
        <v>0</v>
      </c>
      <c r="BI92">
        <v>4</v>
      </c>
      <c r="BJ92" t="s">
        <v>148</v>
      </c>
      <c r="BM92">
        <v>200001</v>
      </c>
      <c r="BN92">
        <v>0</v>
      </c>
      <c r="BO92" t="s">
        <v>4</v>
      </c>
      <c r="BP92">
        <v>0</v>
      </c>
      <c r="BQ92">
        <v>4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4</v>
      </c>
      <c r="BZ92">
        <v>65</v>
      </c>
      <c r="CA92">
        <v>40</v>
      </c>
      <c r="CB92" t="s">
        <v>4</v>
      </c>
      <c r="CE92">
        <v>0</v>
      </c>
      <c r="CF92">
        <v>0</v>
      </c>
      <c r="CG92">
        <v>0</v>
      </c>
      <c r="CM92">
        <v>0</v>
      </c>
      <c r="CN92" t="s">
        <v>4</v>
      </c>
      <c r="CO92">
        <v>0</v>
      </c>
      <c r="CP92">
        <f t="shared" si="92"/>
        <v>3248.29</v>
      </c>
      <c r="CQ92">
        <f t="shared" si="93"/>
        <v>0</v>
      </c>
      <c r="CR92">
        <f t="shared" si="94"/>
        <v>0</v>
      </c>
      <c r="CS92">
        <f t="shared" si="95"/>
        <v>0</v>
      </c>
      <c r="CT92">
        <f t="shared" si="96"/>
        <v>1082.7647999999999</v>
      </c>
      <c r="CU92">
        <f t="shared" si="97"/>
        <v>0</v>
      </c>
      <c r="CV92">
        <f t="shared" si="98"/>
        <v>2.4300000000000002</v>
      </c>
      <c r="CW92">
        <f t="shared" si="99"/>
        <v>0</v>
      </c>
      <c r="CX92">
        <f t="shared" si="100"/>
        <v>0</v>
      </c>
      <c r="CY92">
        <f t="shared" si="101"/>
        <v>2111.3885</v>
      </c>
      <c r="CZ92">
        <f t="shared" si="102"/>
        <v>1299.316</v>
      </c>
      <c r="DC92" t="s">
        <v>4</v>
      </c>
      <c r="DD92" t="s">
        <v>4</v>
      </c>
      <c r="DE92" t="s">
        <v>4</v>
      </c>
      <c r="DF92" t="s">
        <v>4</v>
      </c>
      <c r="DG92" t="s">
        <v>4</v>
      </c>
      <c r="DH92" t="s">
        <v>4</v>
      </c>
      <c r="DI92" t="s">
        <v>4</v>
      </c>
      <c r="DJ92" t="s">
        <v>4</v>
      </c>
      <c r="DK92" t="s">
        <v>4</v>
      </c>
      <c r="DL92" t="s">
        <v>4</v>
      </c>
      <c r="DM92" t="s">
        <v>4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147</v>
      </c>
      <c r="DW92" t="s">
        <v>147</v>
      </c>
      <c r="DX92">
        <v>1</v>
      </c>
      <c r="DZ92" t="s">
        <v>4</v>
      </c>
      <c r="EA92" t="s">
        <v>4</v>
      </c>
      <c r="EB92" t="s">
        <v>4</v>
      </c>
      <c r="EC92" t="s">
        <v>4</v>
      </c>
      <c r="EE92">
        <v>102577069</v>
      </c>
      <c r="EF92">
        <v>4</v>
      </c>
      <c r="EG92" t="s">
        <v>123</v>
      </c>
      <c r="EH92">
        <v>0</v>
      </c>
      <c r="EI92" t="s">
        <v>4</v>
      </c>
      <c r="EJ92">
        <v>4</v>
      </c>
      <c r="EK92">
        <v>200001</v>
      </c>
      <c r="EL92" t="s">
        <v>129</v>
      </c>
      <c r="EM92" t="s">
        <v>130</v>
      </c>
      <c r="EO92" t="s">
        <v>4</v>
      </c>
      <c r="EQ92">
        <v>131072</v>
      </c>
      <c r="ER92">
        <v>31.33</v>
      </c>
      <c r="ES92">
        <v>0</v>
      </c>
      <c r="ET92">
        <v>0</v>
      </c>
      <c r="EU92">
        <v>0</v>
      </c>
      <c r="EV92">
        <v>31.33</v>
      </c>
      <c r="EW92">
        <v>2.4300000000000002</v>
      </c>
      <c r="EX92">
        <v>0</v>
      </c>
      <c r="EY92">
        <v>0</v>
      </c>
      <c r="FQ92">
        <v>0</v>
      </c>
      <c r="FR92">
        <f t="shared" si="103"/>
        <v>0</v>
      </c>
      <c r="FS92">
        <v>0</v>
      </c>
      <c r="FX92">
        <v>65</v>
      </c>
      <c r="FY92">
        <v>40</v>
      </c>
      <c r="GA92" t="s">
        <v>4</v>
      </c>
      <c r="GD92">
        <v>1</v>
      </c>
      <c r="GF92">
        <v>1783295692</v>
      </c>
      <c r="GG92">
        <v>2</v>
      </c>
      <c r="GH92">
        <v>1</v>
      </c>
      <c r="GI92">
        <v>2</v>
      </c>
      <c r="GJ92">
        <v>0</v>
      </c>
      <c r="GK92">
        <v>0</v>
      </c>
      <c r="GL92">
        <f t="shared" si="104"/>
        <v>0</v>
      </c>
      <c r="GM92">
        <f t="shared" si="105"/>
        <v>6659</v>
      </c>
      <c r="GN92">
        <f t="shared" si="106"/>
        <v>0</v>
      </c>
      <c r="GO92">
        <f t="shared" si="107"/>
        <v>0</v>
      </c>
      <c r="GP92">
        <f t="shared" si="108"/>
        <v>6659</v>
      </c>
      <c r="GR92">
        <v>0</v>
      </c>
      <c r="GS92">
        <v>3</v>
      </c>
      <c r="GT92">
        <v>0</v>
      </c>
      <c r="GU92" t="s">
        <v>4</v>
      </c>
      <c r="GV92">
        <f t="shared" si="109"/>
        <v>0</v>
      </c>
      <c r="GW92">
        <v>1</v>
      </c>
      <c r="GX92">
        <f t="shared" si="110"/>
        <v>0</v>
      </c>
      <c r="HA92">
        <v>0</v>
      </c>
      <c r="HB92">
        <v>0</v>
      </c>
      <c r="HC92">
        <f t="shared" si="111"/>
        <v>0</v>
      </c>
      <c r="HE92" t="s">
        <v>4</v>
      </c>
      <c r="HF92" t="s">
        <v>4</v>
      </c>
      <c r="HM92" t="s">
        <v>4</v>
      </c>
      <c r="HN92" t="s">
        <v>4</v>
      </c>
      <c r="HO92" t="s">
        <v>4</v>
      </c>
      <c r="HP92" t="s">
        <v>4</v>
      </c>
      <c r="HQ92" t="s">
        <v>4</v>
      </c>
      <c r="IK92">
        <v>0</v>
      </c>
    </row>
    <row r="93" spans="1:255" x14ac:dyDescent="0.2">
      <c r="A93" s="2">
        <v>17</v>
      </c>
      <c r="B93" s="2">
        <v>1</v>
      </c>
      <c r="C93" s="2">
        <f>ROW(SmtRes!A170)</f>
        <v>170</v>
      </c>
      <c r="D93" s="2">
        <f>ROW(EtalonRes!A194)</f>
        <v>194</v>
      </c>
      <c r="E93" s="2" t="s">
        <v>149</v>
      </c>
      <c r="F93" s="2" t="s">
        <v>150</v>
      </c>
      <c r="G93" s="2" t="s">
        <v>151</v>
      </c>
      <c r="H93" s="2" t="s">
        <v>147</v>
      </c>
      <c r="I93" s="2">
        <v>6</v>
      </c>
      <c r="J93" s="2">
        <v>0</v>
      </c>
      <c r="K93" s="2">
        <v>6</v>
      </c>
      <c r="L93" s="2"/>
      <c r="M93" s="2"/>
      <c r="N93" s="2"/>
      <c r="O93" s="2">
        <f t="shared" si="72"/>
        <v>125.28</v>
      </c>
      <c r="P93" s="2">
        <f t="shared" si="73"/>
        <v>0</v>
      </c>
      <c r="Q93" s="2">
        <f t="shared" si="74"/>
        <v>0</v>
      </c>
      <c r="R93" s="2">
        <f t="shared" si="75"/>
        <v>0</v>
      </c>
      <c r="S93" s="2">
        <f t="shared" si="76"/>
        <v>125.28</v>
      </c>
      <c r="T93" s="2">
        <f t="shared" si="77"/>
        <v>0</v>
      </c>
      <c r="U93" s="2">
        <f t="shared" si="78"/>
        <v>9.7200000000000006</v>
      </c>
      <c r="V93" s="2">
        <f t="shared" si="79"/>
        <v>0</v>
      </c>
      <c r="W93" s="2">
        <f t="shared" si="80"/>
        <v>0</v>
      </c>
      <c r="X93" s="2">
        <f t="shared" si="81"/>
        <v>81.430000000000007</v>
      </c>
      <c r="Y93" s="2">
        <f t="shared" si="82"/>
        <v>50.11</v>
      </c>
      <c r="Z93" s="2"/>
      <c r="AA93" s="2">
        <v>111272022</v>
      </c>
      <c r="AB93" s="2">
        <f t="shared" si="83"/>
        <v>20.88</v>
      </c>
      <c r="AC93" s="2">
        <f t="shared" si="84"/>
        <v>0</v>
      </c>
      <c r="AD93" s="2">
        <f t="shared" si="85"/>
        <v>0</v>
      </c>
      <c r="AE93" s="2">
        <f t="shared" si="86"/>
        <v>0</v>
      </c>
      <c r="AF93" s="2">
        <f t="shared" si="87"/>
        <v>20.88</v>
      </c>
      <c r="AG93" s="2">
        <f t="shared" si="88"/>
        <v>0</v>
      </c>
      <c r="AH93" s="2">
        <f t="shared" si="89"/>
        <v>1.62</v>
      </c>
      <c r="AI93" s="2">
        <f t="shared" si="90"/>
        <v>0</v>
      </c>
      <c r="AJ93" s="2">
        <f t="shared" si="91"/>
        <v>0</v>
      </c>
      <c r="AK93" s="2">
        <v>20.88</v>
      </c>
      <c r="AL93" s="2">
        <v>0</v>
      </c>
      <c r="AM93" s="2">
        <v>0</v>
      </c>
      <c r="AN93" s="2">
        <v>0</v>
      </c>
      <c r="AO93" s="2">
        <v>20.88</v>
      </c>
      <c r="AP93" s="2">
        <v>0</v>
      </c>
      <c r="AQ93" s="2">
        <v>1.62</v>
      </c>
      <c r="AR93" s="2">
        <v>0</v>
      </c>
      <c r="AS93" s="2">
        <v>0</v>
      </c>
      <c r="AT93" s="2">
        <v>65</v>
      </c>
      <c r="AU93" s="2">
        <v>40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4</v>
      </c>
      <c r="BE93" s="2" t="s">
        <v>4</v>
      </c>
      <c r="BF93" s="2" t="s">
        <v>4</v>
      </c>
      <c r="BG93" s="2" t="s">
        <v>4</v>
      </c>
      <c r="BH93" s="2">
        <v>0</v>
      </c>
      <c r="BI93" s="2">
        <v>4</v>
      </c>
      <c r="BJ93" s="2" t="s">
        <v>152</v>
      </c>
      <c r="BK93" s="2"/>
      <c r="BL93" s="2"/>
      <c r="BM93" s="2">
        <v>200001</v>
      </c>
      <c r="BN93" s="2">
        <v>0</v>
      </c>
      <c r="BO93" s="2" t="s">
        <v>4</v>
      </c>
      <c r="BP93" s="2">
        <v>0</v>
      </c>
      <c r="BQ93" s="2">
        <v>4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4</v>
      </c>
      <c r="BZ93" s="2">
        <v>65</v>
      </c>
      <c r="CA93" s="2">
        <v>40</v>
      </c>
      <c r="CB93" s="2" t="s">
        <v>4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4</v>
      </c>
      <c r="CO93" s="2">
        <v>0</v>
      </c>
      <c r="CP93" s="2">
        <f t="shared" si="92"/>
        <v>125.28</v>
      </c>
      <c r="CQ93" s="2">
        <f t="shared" si="93"/>
        <v>0</v>
      </c>
      <c r="CR93" s="2">
        <f t="shared" si="94"/>
        <v>0</v>
      </c>
      <c r="CS93" s="2">
        <f t="shared" si="95"/>
        <v>0</v>
      </c>
      <c r="CT93" s="2">
        <f t="shared" si="96"/>
        <v>20.88</v>
      </c>
      <c r="CU93" s="2">
        <f t="shared" si="97"/>
        <v>0</v>
      </c>
      <c r="CV93" s="2">
        <f t="shared" si="98"/>
        <v>1.62</v>
      </c>
      <c r="CW93" s="2">
        <f t="shared" si="99"/>
        <v>0</v>
      </c>
      <c r="CX93" s="2">
        <f t="shared" si="100"/>
        <v>0</v>
      </c>
      <c r="CY93" s="2">
        <f t="shared" si="101"/>
        <v>81.432000000000002</v>
      </c>
      <c r="CZ93" s="2">
        <f t="shared" si="102"/>
        <v>50.111999999999995</v>
      </c>
      <c r="DA93" s="2"/>
      <c r="DB93" s="2"/>
      <c r="DC93" s="2" t="s">
        <v>4</v>
      </c>
      <c r="DD93" s="2" t="s">
        <v>4</v>
      </c>
      <c r="DE93" s="2" t="s">
        <v>4</v>
      </c>
      <c r="DF93" s="2" t="s">
        <v>4</v>
      </c>
      <c r="DG93" s="2" t="s">
        <v>4</v>
      </c>
      <c r="DH93" s="2" t="s">
        <v>4</v>
      </c>
      <c r="DI93" s="2" t="s">
        <v>4</v>
      </c>
      <c r="DJ93" s="2" t="s">
        <v>4</v>
      </c>
      <c r="DK93" s="2" t="s">
        <v>4</v>
      </c>
      <c r="DL93" s="2" t="s">
        <v>4</v>
      </c>
      <c r="DM93" s="2" t="s">
        <v>4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147</v>
      </c>
      <c r="DW93" s="2" t="s">
        <v>147</v>
      </c>
      <c r="DX93" s="2">
        <v>1</v>
      </c>
      <c r="DY93" s="2"/>
      <c r="DZ93" s="2" t="s">
        <v>4</v>
      </c>
      <c r="EA93" s="2" t="s">
        <v>4</v>
      </c>
      <c r="EB93" s="2" t="s">
        <v>4</v>
      </c>
      <c r="EC93" s="2" t="s">
        <v>4</v>
      </c>
      <c r="ED93" s="2"/>
      <c r="EE93" s="2">
        <v>102577069</v>
      </c>
      <c r="EF93" s="2">
        <v>4</v>
      </c>
      <c r="EG93" s="2" t="s">
        <v>123</v>
      </c>
      <c r="EH93" s="2">
        <v>0</v>
      </c>
      <c r="EI93" s="2" t="s">
        <v>4</v>
      </c>
      <c r="EJ93" s="2">
        <v>4</v>
      </c>
      <c r="EK93" s="2">
        <v>200001</v>
      </c>
      <c r="EL93" s="2" t="s">
        <v>129</v>
      </c>
      <c r="EM93" s="2" t="s">
        <v>130</v>
      </c>
      <c r="EN93" s="2"/>
      <c r="EO93" s="2" t="s">
        <v>4</v>
      </c>
      <c r="EP93" s="2"/>
      <c r="EQ93" s="2">
        <v>131072</v>
      </c>
      <c r="ER93" s="2">
        <v>20.88</v>
      </c>
      <c r="ES93" s="2">
        <v>0</v>
      </c>
      <c r="ET93" s="2">
        <v>0</v>
      </c>
      <c r="EU93" s="2">
        <v>0</v>
      </c>
      <c r="EV93" s="2">
        <v>20.88</v>
      </c>
      <c r="EW93" s="2">
        <v>1.62</v>
      </c>
      <c r="EX93" s="2">
        <v>0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f t="shared" si="103"/>
        <v>0</v>
      </c>
      <c r="FS93" s="2">
        <v>0</v>
      </c>
      <c r="FT93" s="2"/>
      <c r="FU93" s="2"/>
      <c r="FV93" s="2"/>
      <c r="FW93" s="2"/>
      <c r="FX93" s="2">
        <v>65</v>
      </c>
      <c r="FY93" s="2">
        <v>40</v>
      </c>
      <c r="FZ93" s="2"/>
      <c r="GA93" s="2" t="s">
        <v>4</v>
      </c>
      <c r="GB93" s="2"/>
      <c r="GC93" s="2"/>
      <c r="GD93" s="2">
        <v>1</v>
      </c>
      <c r="GE93" s="2"/>
      <c r="GF93" s="2">
        <v>1799636260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 t="shared" si="104"/>
        <v>0</v>
      </c>
      <c r="GM93" s="2">
        <f t="shared" si="105"/>
        <v>256.82</v>
      </c>
      <c r="GN93" s="2">
        <f t="shared" si="106"/>
        <v>0</v>
      </c>
      <c r="GO93" s="2">
        <f t="shared" si="107"/>
        <v>0</v>
      </c>
      <c r="GP93" s="2">
        <f t="shared" si="108"/>
        <v>256.82</v>
      </c>
      <c r="GQ93" s="2"/>
      <c r="GR93" s="2">
        <v>0</v>
      </c>
      <c r="GS93" s="2">
        <v>3</v>
      </c>
      <c r="GT93" s="2">
        <v>0</v>
      </c>
      <c r="GU93" s="2" t="s">
        <v>4</v>
      </c>
      <c r="GV93" s="2">
        <f t="shared" si="109"/>
        <v>0</v>
      </c>
      <c r="GW93" s="2">
        <v>1</v>
      </c>
      <c r="GX93" s="2">
        <f t="shared" si="110"/>
        <v>0</v>
      </c>
      <c r="GY93" s="2"/>
      <c r="GZ93" s="2"/>
      <c r="HA93" s="2">
        <v>0</v>
      </c>
      <c r="HB93" s="2">
        <v>0</v>
      </c>
      <c r="HC93" s="2">
        <f t="shared" si="111"/>
        <v>0</v>
      </c>
      <c r="HD93" s="2"/>
      <c r="HE93" s="2" t="s">
        <v>4</v>
      </c>
      <c r="HF93" s="2" t="s">
        <v>4</v>
      </c>
      <c r="HG93" s="2"/>
      <c r="HH93" s="2"/>
      <c r="HI93" s="2"/>
      <c r="HJ93" s="2"/>
      <c r="HK93" s="2"/>
      <c r="HL93" s="2"/>
      <c r="HM93" s="2" t="s">
        <v>4</v>
      </c>
      <c r="HN93" s="2" t="s">
        <v>4</v>
      </c>
      <c r="HO93" s="2" t="s">
        <v>4</v>
      </c>
      <c r="HP93" s="2" t="s">
        <v>4</v>
      </c>
      <c r="HQ93" s="2" t="s">
        <v>4</v>
      </c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ROW(SmtRes!A172)</f>
        <v>172</v>
      </c>
      <c r="D94">
        <f>ROW(EtalonRes!A196)</f>
        <v>196</v>
      </c>
      <c r="E94" t="s">
        <v>149</v>
      </c>
      <c r="F94" t="s">
        <v>150</v>
      </c>
      <c r="G94" t="s">
        <v>151</v>
      </c>
      <c r="H94" t="s">
        <v>147</v>
      </c>
      <c r="I94">
        <v>6</v>
      </c>
      <c r="J94">
        <v>0</v>
      </c>
      <c r="K94">
        <v>6</v>
      </c>
      <c r="O94">
        <f t="shared" si="72"/>
        <v>4329.68</v>
      </c>
      <c r="P94">
        <f t="shared" si="73"/>
        <v>0</v>
      </c>
      <c r="Q94">
        <f t="shared" si="74"/>
        <v>0</v>
      </c>
      <c r="R94">
        <f t="shared" si="75"/>
        <v>0</v>
      </c>
      <c r="S94">
        <f t="shared" si="76"/>
        <v>4329.68</v>
      </c>
      <c r="T94">
        <f t="shared" si="77"/>
        <v>0</v>
      </c>
      <c r="U94">
        <f t="shared" si="78"/>
        <v>9.7200000000000006</v>
      </c>
      <c r="V94">
        <f t="shared" si="79"/>
        <v>0</v>
      </c>
      <c r="W94">
        <f t="shared" si="80"/>
        <v>0</v>
      </c>
      <c r="X94">
        <f t="shared" si="81"/>
        <v>2814.29</v>
      </c>
      <c r="Y94">
        <f t="shared" si="82"/>
        <v>1731.87</v>
      </c>
      <c r="AA94">
        <v>111272020</v>
      </c>
      <c r="AB94">
        <f t="shared" si="83"/>
        <v>20.88</v>
      </c>
      <c r="AC94">
        <f t="shared" si="84"/>
        <v>0</v>
      </c>
      <c r="AD94">
        <f t="shared" si="85"/>
        <v>0</v>
      </c>
      <c r="AE94">
        <f t="shared" si="86"/>
        <v>0</v>
      </c>
      <c r="AF94">
        <f t="shared" si="87"/>
        <v>20.88</v>
      </c>
      <c r="AG94">
        <f t="shared" si="88"/>
        <v>0</v>
      </c>
      <c r="AH94">
        <f t="shared" si="89"/>
        <v>1.62</v>
      </c>
      <c r="AI94">
        <f t="shared" si="90"/>
        <v>0</v>
      </c>
      <c r="AJ94">
        <f t="shared" si="91"/>
        <v>0</v>
      </c>
      <c r="AK94">
        <v>20.88</v>
      </c>
      <c r="AL94">
        <v>0</v>
      </c>
      <c r="AM94">
        <v>0</v>
      </c>
      <c r="AN94">
        <v>0</v>
      </c>
      <c r="AO94">
        <v>20.88</v>
      </c>
      <c r="AP94">
        <v>0</v>
      </c>
      <c r="AQ94">
        <v>1.62</v>
      </c>
      <c r="AR94">
        <v>0</v>
      </c>
      <c r="AS94">
        <v>0</v>
      </c>
      <c r="AT94">
        <v>65</v>
      </c>
      <c r="AU94">
        <v>40</v>
      </c>
      <c r="AV94">
        <v>1</v>
      </c>
      <c r="AW94">
        <v>1</v>
      </c>
      <c r="AZ94">
        <v>1</v>
      </c>
      <c r="BA94">
        <v>34.56</v>
      </c>
      <c r="BB94">
        <v>1</v>
      </c>
      <c r="BC94">
        <v>1</v>
      </c>
      <c r="BD94" t="s">
        <v>4</v>
      </c>
      <c r="BE94" t="s">
        <v>4</v>
      </c>
      <c r="BF94" t="s">
        <v>4</v>
      </c>
      <c r="BG94" t="s">
        <v>4</v>
      </c>
      <c r="BH94">
        <v>0</v>
      </c>
      <c r="BI94">
        <v>4</v>
      </c>
      <c r="BJ94" t="s">
        <v>152</v>
      </c>
      <c r="BM94">
        <v>200001</v>
      </c>
      <c r="BN94">
        <v>0</v>
      </c>
      <c r="BO94" t="s">
        <v>4</v>
      </c>
      <c r="BP94">
        <v>0</v>
      </c>
      <c r="BQ94">
        <v>4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4</v>
      </c>
      <c r="BZ94">
        <v>65</v>
      </c>
      <c r="CA94">
        <v>40</v>
      </c>
      <c r="CB94" t="s">
        <v>4</v>
      </c>
      <c r="CE94">
        <v>0</v>
      </c>
      <c r="CF94">
        <v>0</v>
      </c>
      <c r="CG94">
        <v>0</v>
      </c>
      <c r="CM94">
        <v>0</v>
      </c>
      <c r="CN94" t="s">
        <v>4</v>
      </c>
      <c r="CO94">
        <v>0</v>
      </c>
      <c r="CP94">
        <f t="shared" si="92"/>
        <v>4329.68</v>
      </c>
      <c r="CQ94">
        <f t="shared" si="93"/>
        <v>0</v>
      </c>
      <c r="CR94">
        <f t="shared" si="94"/>
        <v>0</v>
      </c>
      <c r="CS94">
        <f t="shared" si="95"/>
        <v>0</v>
      </c>
      <c r="CT94">
        <f t="shared" si="96"/>
        <v>721.61279999999999</v>
      </c>
      <c r="CU94">
        <f t="shared" si="97"/>
        <v>0</v>
      </c>
      <c r="CV94">
        <f t="shared" si="98"/>
        <v>1.62</v>
      </c>
      <c r="CW94">
        <f t="shared" si="99"/>
        <v>0</v>
      </c>
      <c r="CX94">
        <f t="shared" si="100"/>
        <v>0</v>
      </c>
      <c r="CY94">
        <f t="shared" si="101"/>
        <v>2814.2919999999999</v>
      </c>
      <c r="CZ94">
        <f t="shared" si="102"/>
        <v>1731.8720000000001</v>
      </c>
      <c r="DC94" t="s">
        <v>4</v>
      </c>
      <c r="DD94" t="s">
        <v>4</v>
      </c>
      <c r="DE94" t="s">
        <v>4</v>
      </c>
      <c r="DF94" t="s">
        <v>4</v>
      </c>
      <c r="DG94" t="s">
        <v>4</v>
      </c>
      <c r="DH94" t="s">
        <v>4</v>
      </c>
      <c r="DI94" t="s">
        <v>4</v>
      </c>
      <c r="DJ94" t="s">
        <v>4</v>
      </c>
      <c r="DK94" t="s">
        <v>4</v>
      </c>
      <c r="DL94" t="s">
        <v>4</v>
      </c>
      <c r="DM94" t="s">
        <v>4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147</v>
      </c>
      <c r="DW94" t="s">
        <v>147</v>
      </c>
      <c r="DX94">
        <v>1</v>
      </c>
      <c r="DZ94" t="s">
        <v>4</v>
      </c>
      <c r="EA94" t="s">
        <v>4</v>
      </c>
      <c r="EB94" t="s">
        <v>4</v>
      </c>
      <c r="EC94" t="s">
        <v>4</v>
      </c>
      <c r="EE94">
        <v>102577069</v>
      </c>
      <c r="EF94">
        <v>4</v>
      </c>
      <c r="EG94" t="s">
        <v>123</v>
      </c>
      <c r="EH94">
        <v>0</v>
      </c>
      <c r="EI94" t="s">
        <v>4</v>
      </c>
      <c r="EJ94">
        <v>4</v>
      </c>
      <c r="EK94">
        <v>200001</v>
      </c>
      <c r="EL94" t="s">
        <v>129</v>
      </c>
      <c r="EM94" t="s">
        <v>130</v>
      </c>
      <c r="EO94" t="s">
        <v>4</v>
      </c>
      <c r="EQ94">
        <v>131072</v>
      </c>
      <c r="ER94">
        <v>20.88</v>
      </c>
      <c r="ES94">
        <v>0</v>
      </c>
      <c r="ET94">
        <v>0</v>
      </c>
      <c r="EU94">
        <v>0</v>
      </c>
      <c r="EV94">
        <v>20.88</v>
      </c>
      <c r="EW94">
        <v>1.62</v>
      </c>
      <c r="EX94">
        <v>0</v>
      </c>
      <c r="EY94">
        <v>0</v>
      </c>
      <c r="FQ94">
        <v>0</v>
      </c>
      <c r="FR94">
        <f t="shared" si="103"/>
        <v>0</v>
      </c>
      <c r="FS94">
        <v>0</v>
      </c>
      <c r="FX94">
        <v>65</v>
      </c>
      <c r="FY94">
        <v>40</v>
      </c>
      <c r="GA94" t="s">
        <v>4</v>
      </c>
      <c r="GD94">
        <v>1</v>
      </c>
      <c r="GF94">
        <v>1799636260</v>
      </c>
      <c r="GG94">
        <v>2</v>
      </c>
      <c r="GH94">
        <v>1</v>
      </c>
      <c r="GI94">
        <v>2</v>
      </c>
      <c r="GJ94">
        <v>0</v>
      </c>
      <c r="GK94">
        <v>0</v>
      </c>
      <c r="GL94">
        <f t="shared" si="104"/>
        <v>0</v>
      </c>
      <c r="GM94">
        <f t="shared" si="105"/>
        <v>8875.84</v>
      </c>
      <c r="GN94">
        <f t="shared" si="106"/>
        <v>0</v>
      </c>
      <c r="GO94">
        <f t="shared" si="107"/>
        <v>0</v>
      </c>
      <c r="GP94">
        <f t="shared" si="108"/>
        <v>8875.84</v>
      </c>
      <c r="GR94">
        <v>0</v>
      </c>
      <c r="GS94">
        <v>3</v>
      </c>
      <c r="GT94">
        <v>0</v>
      </c>
      <c r="GU94" t="s">
        <v>4</v>
      </c>
      <c r="GV94">
        <f t="shared" si="109"/>
        <v>0</v>
      </c>
      <c r="GW94">
        <v>1</v>
      </c>
      <c r="GX94">
        <f t="shared" si="110"/>
        <v>0</v>
      </c>
      <c r="HA94">
        <v>0</v>
      </c>
      <c r="HB94">
        <v>0</v>
      </c>
      <c r="HC94">
        <f t="shared" si="111"/>
        <v>0</v>
      </c>
      <c r="HE94" t="s">
        <v>4</v>
      </c>
      <c r="HF94" t="s">
        <v>4</v>
      </c>
      <c r="HM94" t="s">
        <v>4</v>
      </c>
      <c r="HN94" t="s">
        <v>4</v>
      </c>
      <c r="HO94" t="s">
        <v>4</v>
      </c>
      <c r="HP94" t="s">
        <v>4</v>
      </c>
      <c r="HQ94" t="s">
        <v>4</v>
      </c>
      <c r="IK94">
        <v>0</v>
      </c>
    </row>
    <row r="95" spans="1:255" x14ac:dyDescent="0.2">
      <c r="A95" s="2">
        <v>17</v>
      </c>
      <c r="B95" s="2">
        <v>1</v>
      </c>
      <c r="C95" s="2">
        <f>ROW(SmtRes!A174)</f>
        <v>174</v>
      </c>
      <c r="D95" s="2">
        <f>ROW(EtalonRes!A198)</f>
        <v>198</v>
      </c>
      <c r="E95" s="2" t="s">
        <v>153</v>
      </c>
      <c r="F95" s="2" t="s">
        <v>154</v>
      </c>
      <c r="G95" s="2" t="s">
        <v>155</v>
      </c>
      <c r="H95" s="2" t="s">
        <v>156</v>
      </c>
      <c r="I95" s="2">
        <v>1</v>
      </c>
      <c r="J95" s="2">
        <v>0</v>
      </c>
      <c r="K95" s="2">
        <v>1</v>
      </c>
      <c r="L95" s="2"/>
      <c r="M95" s="2"/>
      <c r="N95" s="2"/>
      <c r="O95" s="2">
        <f t="shared" si="72"/>
        <v>20.74</v>
      </c>
      <c r="P95" s="2">
        <f t="shared" si="73"/>
        <v>0</v>
      </c>
      <c r="Q95" s="2">
        <f t="shared" si="74"/>
        <v>0</v>
      </c>
      <c r="R95" s="2">
        <f t="shared" si="75"/>
        <v>0</v>
      </c>
      <c r="S95" s="2">
        <f t="shared" si="76"/>
        <v>20.74</v>
      </c>
      <c r="T95" s="2">
        <f t="shared" si="77"/>
        <v>0</v>
      </c>
      <c r="U95" s="2">
        <f t="shared" si="78"/>
        <v>1.62</v>
      </c>
      <c r="V95" s="2">
        <f t="shared" si="79"/>
        <v>0</v>
      </c>
      <c r="W95" s="2">
        <f t="shared" si="80"/>
        <v>0</v>
      </c>
      <c r="X95" s="2">
        <f t="shared" si="81"/>
        <v>13.48</v>
      </c>
      <c r="Y95" s="2">
        <f t="shared" si="82"/>
        <v>8.3000000000000007</v>
      </c>
      <c r="Z95" s="2"/>
      <c r="AA95" s="2">
        <v>111272022</v>
      </c>
      <c r="AB95" s="2">
        <f t="shared" si="83"/>
        <v>20.74</v>
      </c>
      <c r="AC95" s="2">
        <f t="shared" si="84"/>
        <v>0</v>
      </c>
      <c r="AD95" s="2">
        <f t="shared" si="85"/>
        <v>0</v>
      </c>
      <c r="AE95" s="2">
        <f t="shared" si="86"/>
        <v>0</v>
      </c>
      <c r="AF95" s="2">
        <f t="shared" si="87"/>
        <v>20.74</v>
      </c>
      <c r="AG95" s="2">
        <f t="shared" si="88"/>
        <v>0</v>
      </c>
      <c r="AH95" s="2">
        <f t="shared" si="89"/>
        <v>1.62</v>
      </c>
      <c r="AI95" s="2">
        <f t="shared" si="90"/>
        <v>0</v>
      </c>
      <c r="AJ95" s="2">
        <f t="shared" si="91"/>
        <v>0</v>
      </c>
      <c r="AK95" s="2">
        <v>20.74</v>
      </c>
      <c r="AL95" s="2">
        <v>0</v>
      </c>
      <c r="AM95" s="2">
        <v>0</v>
      </c>
      <c r="AN95" s="2">
        <v>0</v>
      </c>
      <c r="AO95" s="2">
        <v>20.74</v>
      </c>
      <c r="AP95" s="2">
        <v>0</v>
      </c>
      <c r="AQ95" s="2">
        <v>1.62</v>
      </c>
      <c r="AR95" s="2">
        <v>0</v>
      </c>
      <c r="AS95" s="2">
        <v>0</v>
      </c>
      <c r="AT95" s="2">
        <v>65</v>
      </c>
      <c r="AU95" s="2">
        <v>40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4</v>
      </c>
      <c r="BE95" s="2" t="s">
        <v>4</v>
      </c>
      <c r="BF95" s="2" t="s">
        <v>4</v>
      </c>
      <c r="BG95" s="2" t="s">
        <v>4</v>
      </c>
      <c r="BH95" s="2">
        <v>0</v>
      </c>
      <c r="BI95" s="2">
        <v>4</v>
      </c>
      <c r="BJ95" s="2" t="s">
        <v>157</v>
      </c>
      <c r="BK95" s="2"/>
      <c r="BL95" s="2"/>
      <c r="BM95" s="2">
        <v>200001</v>
      </c>
      <c r="BN95" s="2">
        <v>0</v>
      </c>
      <c r="BO95" s="2" t="s">
        <v>4</v>
      </c>
      <c r="BP95" s="2">
        <v>0</v>
      </c>
      <c r="BQ95" s="2">
        <v>4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4</v>
      </c>
      <c r="BZ95" s="2">
        <v>65</v>
      </c>
      <c r="CA95" s="2">
        <v>40</v>
      </c>
      <c r="CB95" s="2" t="s">
        <v>4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4</v>
      </c>
      <c r="CO95" s="2">
        <v>0</v>
      </c>
      <c r="CP95" s="2">
        <f t="shared" si="92"/>
        <v>20.74</v>
      </c>
      <c r="CQ95" s="2">
        <f t="shared" si="93"/>
        <v>0</v>
      </c>
      <c r="CR95" s="2">
        <f t="shared" si="94"/>
        <v>0</v>
      </c>
      <c r="CS95" s="2">
        <f t="shared" si="95"/>
        <v>0</v>
      </c>
      <c r="CT95" s="2">
        <f t="shared" si="96"/>
        <v>20.74</v>
      </c>
      <c r="CU95" s="2">
        <f t="shared" si="97"/>
        <v>0</v>
      </c>
      <c r="CV95" s="2">
        <f t="shared" si="98"/>
        <v>1.62</v>
      </c>
      <c r="CW95" s="2">
        <f t="shared" si="99"/>
        <v>0</v>
      </c>
      <c r="CX95" s="2">
        <f t="shared" si="100"/>
        <v>0</v>
      </c>
      <c r="CY95" s="2">
        <f t="shared" si="101"/>
        <v>13.481</v>
      </c>
      <c r="CZ95" s="2">
        <f t="shared" si="102"/>
        <v>8.2959999999999994</v>
      </c>
      <c r="DA95" s="2"/>
      <c r="DB95" s="2"/>
      <c r="DC95" s="2" t="s">
        <v>4</v>
      </c>
      <c r="DD95" s="2" t="s">
        <v>4</v>
      </c>
      <c r="DE95" s="2" t="s">
        <v>4</v>
      </c>
      <c r="DF95" s="2" t="s">
        <v>4</v>
      </c>
      <c r="DG95" s="2" t="s">
        <v>4</v>
      </c>
      <c r="DH95" s="2" t="s">
        <v>4</v>
      </c>
      <c r="DI95" s="2" t="s">
        <v>4</v>
      </c>
      <c r="DJ95" s="2" t="s">
        <v>4</v>
      </c>
      <c r="DK95" s="2" t="s">
        <v>4</v>
      </c>
      <c r="DL95" s="2" t="s">
        <v>4</v>
      </c>
      <c r="DM95" s="2" t="s">
        <v>4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1013</v>
      </c>
      <c r="DV95" s="2" t="s">
        <v>156</v>
      </c>
      <c r="DW95" s="2" t="s">
        <v>156</v>
      </c>
      <c r="DX95" s="2">
        <v>1</v>
      </c>
      <c r="DY95" s="2"/>
      <c r="DZ95" s="2" t="s">
        <v>4</v>
      </c>
      <c r="EA95" s="2" t="s">
        <v>4</v>
      </c>
      <c r="EB95" s="2" t="s">
        <v>4</v>
      </c>
      <c r="EC95" s="2" t="s">
        <v>4</v>
      </c>
      <c r="ED95" s="2"/>
      <c r="EE95" s="2">
        <v>102577069</v>
      </c>
      <c r="EF95" s="2">
        <v>4</v>
      </c>
      <c r="EG95" s="2" t="s">
        <v>123</v>
      </c>
      <c r="EH95" s="2">
        <v>0</v>
      </c>
      <c r="EI95" s="2" t="s">
        <v>4</v>
      </c>
      <c r="EJ95" s="2">
        <v>4</v>
      </c>
      <c r="EK95" s="2">
        <v>200001</v>
      </c>
      <c r="EL95" s="2" t="s">
        <v>129</v>
      </c>
      <c r="EM95" s="2" t="s">
        <v>130</v>
      </c>
      <c r="EN95" s="2"/>
      <c r="EO95" s="2" t="s">
        <v>4</v>
      </c>
      <c r="EP95" s="2"/>
      <c r="EQ95" s="2">
        <v>131072</v>
      </c>
      <c r="ER95" s="2">
        <v>20.74</v>
      </c>
      <c r="ES95" s="2">
        <v>0</v>
      </c>
      <c r="ET95" s="2">
        <v>0</v>
      </c>
      <c r="EU95" s="2">
        <v>0</v>
      </c>
      <c r="EV95" s="2">
        <v>20.74</v>
      </c>
      <c r="EW95" s="2">
        <v>1.62</v>
      </c>
      <c r="EX95" s="2">
        <v>0</v>
      </c>
      <c r="EY95" s="2">
        <v>0</v>
      </c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f t="shared" si="103"/>
        <v>0</v>
      </c>
      <c r="FS95" s="2">
        <v>0</v>
      </c>
      <c r="FT95" s="2"/>
      <c r="FU95" s="2"/>
      <c r="FV95" s="2"/>
      <c r="FW95" s="2"/>
      <c r="FX95" s="2">
        <v>65</v>
      </c>
      <c r="FY95" s="2">
        <v>40</v>
      </c>
      <c r="FZ95" s="2"/>
      <c r="GA95" s="2" t="s">
        <v>4</v>
      </c>
      <c r="GB95" s="2"/>
      <c r="GC95" s="2"/>
      <c r="GD95" s="2">
        <v>1</v>
      </c>
      <c r="GE95" s="2"/>
      <c r="GF95" s="2">
        <v>-1708208311</v>
      </c>
      <c r="GG95" s="2">
        <v>2</v>
      </c>
      <c r="GH95" s="2">
        <v>1</v>
      </c>
      <c r="GI95" s="2">
        <v>-2</v>
      </c>
      <c r="GJ95" s="2">
        <v>0</v>
      </c>
      <c r="GK95" s="2">
        <v>0</v>
      </c>
      <c r="GL95" s="2">
        <f t="shared" si="104"/>
        <v>0</v>
      </c>
      <c r="GM95" s="2">
        <f t="shared" si="105"/>
        <v>42.52</v>
      </c>
      <c r="GN95" s="2">
        <f t="shared" si="106"/>
        <v>0</v>
      </c>
      <c r="GO95" s="2">
        <f t="shared" si="107"/>
        <v>0</v>
      </c>
      <c r="GP95" s="2">
        <f t="shared" si="108"/>
        <v>42.52</v>
      </c>
      <c r="GQ95" s="2"/>
      <c r="GR95" s="2">
        <v>0</v>
      </c>
      <c r="GS95" s="2">
        <v>3</v>
      </c>
      <c r="GT95" s="2">
        <v>0</v>
      </c>
      <c r="GU95" s="2" t="s">
        <v>4</v>
      </c>
      <c r="GV95" s="2">
        <f t="shared" si="109"/>
        <v>0</v>
      </c>
      <c r="GW95" s="2">
        <v>1</v>
      </c>
      <c r="GX95" s="2">
        <f t="shared" si="110"/>
        <v>0</v>
      </c>
      <c r="GY95" s="2"/>
      <c r="GZ95" s="2"/>
      <c r="HA95" s="2">
        <v>0</v>
      </c>
      <c r="HB95" s="2">
        <v>0</v>
      </c>
      <c r="HC95" s="2">
        <f t="shared" si="111"/>
        <v>0</v>
      </c>
      <c r="HD95" s="2"/>
      <c r="HE95" s="2" t="s">
        <v>4</v>
      </c>
      <c r="HF95" s="2" t="s">
        <v>4</v>
      </c>
      <c r="HG95" s="2"/>
      <c r="HH95" s="2"/>
      <c r="HI95" s="2"/>
      <c r="HJ95" s="2"/>
      <c r="HK95" s="2"/>
      <c r="HL95" s="2"/>
      <c r="HM95" s="2" t="s">
        <v>4</v>
      </c>
      <c r="HN95" s="2" t="s">
        <v>4</v>
      </c>
      <c r="HO95" s="2" t="s">
        <v>4</v>
      </c>
      <c r="HP95" s="2" t="s">
        <v>4</v>
      </c>
      <c r="HQ95" s="2" t="s">
        <v>4</v>
      </c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C96">
        <f>ROW(SmtRes!A176)</f>
        <v>176</v>
      </c>
      <c r="D96">
        <f>ROW(EtalonRes!A200)</f>
        <v>200</v>
      </c>
      <c r="E96" t="s">
        <v>153</v>
      </c>
      <c r="F96" t="s">
        <v>154</v>
      </c>
      <c r="G96" t="s">
        <v>155</v>
      </c>
      <c r="H96" t="s">
        <v>156</v>
      </c>
      <c r="I96">
        <v>1</v>
      </c>
      <c r="J96">
        <v>0</v>
      </c>
      <c r="K96">
        <v>1</v>
      </c>
      <c r="O96">
        <f t="shared" si="72"/>
        <v>716.77</v>
      </c>
      <c r="P96">
        <f t="shared" si="73"/>
        <v>0</v>
      </c>
      <c r="Q96">
        <f t="shared" si="74"/>
        <v>0</v>
      </c>
      <c r="R96">
        <f t="shared" si="75"/>
        <v>0</v>
      </c>
      <c r="S96">
        <f t="shared" si="76"/>
        <v>716.77</v>
      </c>
      <c r="T96">
        <f t="shared" si="77"/>
        <v>0</v>
      </c>
      <c r="U96">
        <f t="shared" si="78"/>
        <v>1.62</v>
      </c>
      <c r="V96">
        <f t="shared" si="79"/>
        <v>0</v>
      </c>
      <c r="W96">
        <f t="shared" si="80"/>
        <v>0</v>
      </c>
      <c r="X96">
        <f t="shared" si="81"/>
        <v>465.9</v>
      </c>
      <c r="Y96">
        <f t="shared" si="82"/>
        <v>286.70999999999998</v>
      </c>
      <c r="AA96">
        <v>111272020</v>
      </c>
      <c r="AB96">
        <f t="shared" si="83"/>
        <v>20.74</v>
      </c>
      <c r="AC96">
        <f t="shared" si="84"/>
        <v>0</v>
      </c>
      <c r="AD96">
        <f t="shared" si="85"/>
        <v>0</v>
      </c>
      <c r="AE96">
        <f t="shared" si="86"/>
        <v>0</v>
      </c>
      <c r="AF96">
        <f t="shared" si="87"/>
        <v>20.74</v>
      </c>
      <c r="AG96">
        <f t="shared" si="88"/>
        <v>0</v>
      </c>
      <c r="AH96">
        <f t="shared" si="89"/>
        <v>1.62</v>
      </c>
      <c r="AI96">
        <f t="shared" si="90"/>
        <v>0</v>
      </c>
      <c r="AJ96">
        <f t="shared" si="91"/>
        <v>0</v>
      </c>
      <c r="AK96">
        <v>20.74</v>
      </c>
      <c r="AL96">
        <v>0</v>
      </c>
      <c r="AM96">
        <v>0</v>
      </c>
      <c r="AN96">
        <v>0</v>
      </c>
      <c r="AO96">
        <v>20.74</v>
      </c>
      <c r="AP96">
        <v>0</v>
      </c>
      <c r="AQ96">
        <v>1.62</v>
      </c>
      <c r="AR96">
        <v>0</v>
      </c>
      <c r="AS96">
        <v>0</v>
      </c>
      <c r="AT96">
        <v>65</v>
      </c>
      <c r="AU96">
        <v>40</v>
      </c>
      <c r="AV96">
        <v>1</v>
      </c>
      <c r="AW96">
        <v>1</v>
      </c>
      <c r="AZ96">
        <v>1</v>
      </c>
      <c r="BA96">
        <v>34.56</v>
      </c>
      <c r="BB96">
        <v>1</v>
      </c>
      <c r="BC96">
        <v>1</v>
      </c>
      <c r="BD96" t="s">
        <v>4</v>
      </c>
      <c r="BE96" t="s">
        <v>4</v>
      </c>
      <c r="BF96" t="s">
        <v>4</v>
      </c>
      <c r="BG96" t="s">
        <v>4</v>
      </c>
      <c r="BH96">
        <v>0</v>
      </c>
      <c r="BI96">
        <v>4</v>
      </c>
      <c r="BJ96" t="s">
        <v>157</v>
      </c>
      <c r="BM96">
        <v>200001</v>
      </c>
      <c r="BN96">
        <v>0</v>
      </c>
      <c r="BO96" t="s">
        <v>4</v>
      </c>
      <c r="BP96">
        <v>0</v>
      </c>
      <c r="BQ96">
        <v>4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65</v>
      </c>
      <c r="CA96">
        <v>40</v>
      </c>
      <c r="CB96" t="s">
        <v>4</v>
      </c>
      <c r="CE96">
        <v>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 t="shared" si="92"/>
        <v>716.77</v>
      </c>
      <c r="CQ96">
        <f t="shared" si="93"/>
        <v>0</v>
      </c>
      <c r="CR96">
        <f t="shared" si="94"/>
        <v>0</v>
      </c>
      <c r="CS96">
        <f t="shared" si="95"/>
        <v>0</v>
      </c>
      <c r="CT96">
        <f t="shared" si="96"/>
        <v>716.77440000000001</v>
      </c>
      <c r="CU96">
        <f t="shared" si="97"/>
        <v>0</v>
      </c>
      <c r="CV96">
        <f t="shared" si="98"/>
        <v>1.62</v>
      </c>
      <c r="CW96">
        <f t="shared" si="99"/>
        <v>0</v>
      </c>
      <c r="CX96">
        <f t="shared" si="100"/>
        <v>0</v>
      </c>
      <c r="CY96">
        <f t="shared" si="101"/>
        <v>465.90049999999997</v>
      </c>
      <c r="CZ96">
        <f t="shared" si="102"/>
        <v>286.70799999999997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0</v>
      </c>
      <c r="DO96">
        <v>0</v>
      </c>
      <c r="DP96">
        <v>1</v>
      </c>
      <c r="DQ96">
        <v>1</v>
      </c>
      <c r="DU96">
        <v>1013</v>
      </c>
      <c r="DV96" t="s">
        <v>156</v>
      </c>
      <c r="DW96" t="s">
        <v>156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102577069</v>
      </c>
      <c r="EF96">
        <v>4</v>
      </c>
      <c r="EG96" t="s">
        <v>123</v>
      </c>
      <c r="EH96">
        <v>0</v>
      </c>
      <c r="EI96" t="s">
        <v>4</v>
      </c>
      <c r="EJ96">
        <v>4</v>
      </c>
      <c r="EK96">
        <v>200001</v>
      </c>
      <c r="EL96" t="s">
        <v>129</v>
      </c>
      <c r="EM96" t="s">
        <v>130</v>
      </c>
      <c r="EO96" t="s">
        <v>4</v>
      </c>
      <c r="EQ96">
        <v>131072</v>
      </c>
      <c r="ER96">
        <v>20.74</v>
      </c>
      <c r="ES96">
        <v>0</v>
      </c>
      <c r="ET96">
        <v>0</v>
      </c>
      <c r="EU96">
        <v>0</v>
      </c>
      <c r="EV96">
        <v>20.74</v>
      </c>
      <c r="EW96">
        <v>1.62</v>
      </c>
      <c r="EX96">
        <v>0</v>
      </c>
      <c r="EY96">
        <v>0</v>
      </c>
      <c r="FQ96">
        <v>0</v>
      </c>
      <c r="FR96">
        <f t="shared" si="103"/>
        <v>0</v>
      </c>
      <c r="FS96">
        <v>0</v>
      </c>
      <c r="FX96">
        <v>65</v>
      </c>
      <c r="FY96">
        <v>40</v>
      </c>
      <c r="GA96" t="s">
        <v>4</v>
      </c>
      <c r="GD96">
        <v>1</v>
      </c>
      <c r="GF96">
        <v>-1708208311</v>
      </c>
      <c r="GG96">
        <v>2</v>
      </c>
      <c r="GH96">
        <v>1</v>
      </c>
      <c r="GI96">
        <v>2</v>
      </c>
      <c r="GJ96">
        <v>0</v>
      </c>
      <c r="GK96">
        <v>0</v>
      </c>
      <c r="GL96">
        <f t="shared" si="104"/>
        <v>0</v>
      </c>
      <c r="GM96">
        <f t="shared" si="105"/>
        <v>1469.38</v>
      </c>
      <c r="GN96">
        <f t="shared" si="106"/>
        <v>0</v>
      </c>
      <c r="GO96">
        <f t="shared" si="107"/>
        <v>0</v>
      </c>
      <c r="GP96">
        <f t="shared" si="108"/>
        <v>1469.38</v>
      </c>
      <c r="GR96">
        <v>0</v>
      </c>
      <c r="GS96">
        <v>3</v>
      </c>
      <c r="GT96">
        <v>0</v>
      </c>
      <c r="GU96" t="s">
        <v>4</v>
      </c>
      <c r="GV96">
        <f t="shared" si="109"/>
        <v>0</v>
      </c>
      <c r="GW96">
        <v>1</v>
      </c>
      <c r="GX96">
        <f t="shared" si="110"/>
        <v>0</v>
      </c>
      <c r="HA96">
        <v>0</v>
      </c>
      <c r="HB96">
        <v>0</v>
      </c>
      <c r="HC96">
        <f t="shared" si="111"/>
        <v>0</v>
      </c>
      <c r="HE96" t="s">
        <v>4</v>
      </c>
      <c r="HF96" t="s">
        <v>4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8" spans="1:206" x14ac:dyDescent="0.2">
      <c r="A98" s="3">
        <v>51</v>
      </c>
      <c r="B98" s="3">
        <f>B79</f>
        <v>1</v>
      </c>
      <c r="C98" s="3">
        <f>A79</f>
        <v>4</v>
      </c>
      <c r="D98" s="3">
        <f>ROW(A79)</f>
        <v>79</v>
      </c>
      <c r="E98" s="3"/>
      <c r="F98" s="3" t="str">
        <f>IF(F79&lt;&gt;"",F79,"")</f>
        <v>Новый раздел</v>
      </c>
      <c r="G98" s="3" t="str">
        <f>IF(G79&lt;&gt;"",G79,"")</f>
        <v>Пусконаладочные работы</v>
      </c>
      <c r="H98" s="3">
        <v>0</v>
      </c>
      <c r="I98" s="3"/>
      <c r="J98" s="3"/>
      <c r="K98" s="3"/>
      <c r="L98" s="3"/>
      <c r="M98" s="3"/>
      <c r="N98" s="3"/>
      <c r="O98" s="3">
        <f t="shared" ref="O98:T98" si="112">ROUND(AB98,2)</f>
        <v>555.04</v>
      </c>
      <c r="P98" s="3">
        <f t="shared" si="112"/>
        <v>0</v>
      </c>
      <c r="Q98" s="3">
        <f t="shared" si="112"/>
        <v>0</v>
      </c>
      <c r="R98" s="3">
        <f t="shared" si="112"/>
        <v>0</v>
      </c>
      <c r="S98" s="3">
        <f t="shared" si="112"/>
        <v>555.04</v>
      </c>
      <c r="T98" s="3">
        <f t="shared" si="112"/>
        <v>0</v>
      </c>
      <c r="U98" s="3">
        <f>AH98</f>
        <v>44.309999999999995</v>
      </c>
      <c r="V98" s="3">
        <f>AI98</f>
        <v>0</v>
      </c>
      <c r="W98" s="3">
        <f>ROUND(AJ98,2)</f>
        <v>0</v>
      </c>
      <c r="X98" s="3">
        <f>ROUND(AK98,2)</f>
        <v>360.77</v>
      </c>
      <c r="Y98" s="3">
        <f>ROUND(AL98,2)</f>
        <v>222.01</v>
      </c>
      <c r="Z98" s="3"/>
      <c r="AA98" s="3"/>
      <c r="AB98" s="3">
        <f>ROUND(SUMIF(AA83:AA96,"=111272022",O83:O96),2)</f>
        <v>555.04</v>
      </c>
      <c r="AC98" s="3">
        <f>ROUND(SUMIF(AA83:AA96,"=111272022",P83:P96),2)</f>
        <v>0</v>
      </c>
      <c r="AD98" s="3">
        <f>ROUND(SUMIF(AA83:AA96,"=111272022",Q83:Q96),2)</f>
        <v>0</v>
      </c>
      <c r="AE98" s="3">
        <f>ROUND(SUMIF(AA83:AA96,"=111272022",R83:R96),2)</f>
        <v>0</v>
      </c>
      <c r="AF98" s="3">
        <f>ROUND(SUMIF(AA83:AA96,"=111272022",S83:S96),2)</f>
        <v>555.04</v>
      </c>
      <c r="AG98" s="3">
        <f>ROUND(SUMIF(AA83:AA96,"=111272022",T83:T96),2)</f>
        <v>0</v>
      </c>
      <c r="AH98" s="3">
        <f>SUMIF(AA83:AA96,"=111272022",U83:U96)</f>
        <v>44.309999999999995</v>
      </c>
      <c r="AI98" s="3">
        <f>SUMIF(AA83:AA96,"=111272022",V83:V96)</f>
        <v>0</v>
      </c>
      <c r="AJ98" s="3">
        <f>ROUND(SUMIF(AA83:AA96,"=111272022",W83:W96),2)</f>
        <v>0</v>
      </c>
      <c r="AK98" s="3">
        <f>ROUND(SUMIF(AA83:AA96,"=111272022",X83:X96),2)</f>
        <v>360.77</v>
      </c>
      <c r="AL98" s="3">
        <f>ROUND(SUMIF(AA83:AA96,"=111272022",Y83:Y96),2)</f>
        <v>222.01</v>
      </c>
      <c r="AM98" s="3"/>
      <c r="AN98" s="3"/>
      <c r="AO98" s="3">
        <f t="shared" ref="AO98:BD98" si="113">ROUND(BX98,2)</f>
        <v>0</v>
      </c>
      <c r="AP98" s="3">
        <f t="shared" si="113"/>
        <v>0</v>
      </c>
      <c r="AQ98" s="3">
        <f t="shared" si="113"/>
        <v>0</v>
      </c>
      <c r="AR98" s="3">
        <f t="shared" si="113"/>
        <v>1137.82</v>
      </c>
      <c r="AS98" s="3">
        <f t="shared" si="113"/>
        <v>0</v>
      </c>
      <c r="AT98" s="3">
        <f t="shared" si="113"/>
        <v>0</v>
      </c>
      <c r="AU98" s="3">
        <f t="shared" si="113"/>
        <v>1137.82</v>
      </c>
      <c r="AV98" s="3">
        <f t="shared" si="113"/>
        <v>0</v>
      </c>
      <c r="AW98" s="3">
        <f t="shared" si="113"/>
        <v>0</v>
      </c>
      <c r="AX98" s="3">
        <f t="shared" si="113"/>
        <v>0</v>
      </c>
      <c r="AY98" s="3">
        <f t="shared" si="113"/>
        <v>0</v>
      </c>
      <c r="AZ98" s="3">
        <f t="shared" si="113"/>
        <v>0</v>
      </c>
      <c r="BA98" s="3">
        <f t="shared" si="113"/>
        <v>0</v>
      </c>
      <c r="BB98" s="3">
        <f t="shared" si="113"/>
        <v>0</v>
      </c>
      <c r="BC98" s="3">
        <f t="shared" si="113"/>
        <v>0</v>
      </c>
      <c r="BD98" s="3">
        <f t="shared" si="113"/>
        <v>0</v>
      </c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>
        <f>ROUND(SUMIF(AA83:AA96,"=111272022",FQ83:FQ96),2)</f>
        <v>0</v>
      </c>
      <c r="BY98" s="3">
        <f>ROUND(SUMIF(AA83:AA96,"=111272022",FR83:FR96),2)</f>
        <v>0</v>
      </c>
      <c r="BZ98" s="3">
        <f>ROUND(SUMIF(AA83:AA96,"=111272022",GL83:GL96),2)</f>
        <v>0</v>
      </c>
      <c r="CA98" s="3">
        <f>ROUND(SUMIF(AA83:AA96,"=111272022",GM83:GM96),2)</f>
        <v>1137.82</v>
      </c>
      <c r="CB98" s="3">
        <f>ROUND(SUMIF(AA83:AA96,"=111272022",GN83:GN96),2)</f>
        <v>0</v>
      </c>
      <c r="CC98" s="3">
        <f>ROUND(SUMIF(AA83:AA96,"=111272022",GO83:GO96),2)</f>
        <v>0</v>
      </c>
      <c r="CD98" s="3">
        <f>ROUND(SUMIF(AA83:AA96,"=111272022",GP83:GP96),2)</f>
        <v>1137.82</v>
      </c>
      <c r="CE98" s="3">
        <f>AC98-BX98</f>
        <v>0</v>
      </c>
      <c r="CF98" s="3">
        <f>AC98-BY98</f>
        <v>0</v>
      </c>
      <c r="CG98" s="3">
        <f>BX98-BZ98</f>
        <v>0</v>
      </c>
      <c r="CH98" s="3">
        <f>AC98-BX98-BY98+BZ98</f>
        <v>0</v>
      </c>
      <c r="CI98" s="3">
        <f>BY98-BZ98</f>
        <v>0</v>
      </c>
      <c r="CJ98" s="3">
        <f>ROUND(SUMIF(AA83:AA96,"=111272022",GX83:GX96),2)</f>
        <v>0</v>
      </c>
      <c r="CK98" s="3">
        <f>ROUND(SUMIF(AA83:AA96,"=111272022",GY83:GY96),2)</f>
        <v>0</v>
      </c>
      <c r="CL98" s="3">
        <f>ROUND(SUMIF(AA83:AA96,"=111272022",GZ83:GZ96),2)</f>
        <v>0</v>
      </c>
      <c r="CM98" s="3">
        <f>ROUND(SUMIF(AA83:AA96,"=111272022",HD83:HD96),2)</f>
        <v>0</v>
      </c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4">
        <f t="shared" ref="DG98:DL98" si="114">ROUND(DT98,2)</f>
        <v>19182.18</v>
      </c>
      <c r="DH98" s="4">
        <f t="shared" si="114"/>
        <v>0</v>
      </c>
      <c r="DI98" s="4">
        <f t="shared" si="114"/>
        <v>0</v>
      </c>
      <c r="DJ98" s="4">
        <f t="shared" si="114"/>
        <v>0</v>
      </c>
      <c r="DK98" s="4">
        <f t="shared" si="114"/>
        <v>19182.18</v>
      </c>
      <c r="DL98" s="4">
        <f t="shared" si="114"/>
        <v>0</v>
      </c>
      <c r="DM98" s="4">
        <f>DZ98</f>
        <v>44.309999999999995</v>
      </c>
      <c r="DN98" s="4">
        <f>EA98</f>
        <v>0</v>
      </c>
      <c r="DO98" s="4">
        <f>ROUND(EB98,2)</f>
        <v>0</v>
      </c>
      <c r="DP98" s="4">
        <f>ROUND(EC98,2)</f>
        <v>12468.42</v>
      </c>
      <c r="DQ98" s="4">
        <f>ROUND(ED98,2)</f>
        <v>7672.88</v>
      </c>
      <c r="DR98" s="4"/>
      <c r="DS98" s="4"/>
      <c r="DT98" s="4">
        <f>ROUND(SUMIF(AA83:AA96,"=111272020",O83:O96),2)</f>
        <v>19182.18</v>
      </c>
      <c r="DU98" s="4">
        <f>ROUND(SUMIF(AA83:AA96,"=111272020",P83:P96),2)</f>
        <v>0</v>
      </c>
      <c r="DV98" s="4">
        <f>ROUND(SUMIF(AA83:AA96,"=111272020",Q83:Q96),2)</f>
        <v>0</v>
      </c>
      <c r="DW98" s="4">
        <f>ROUND(SUMIF(AA83:AA96,"=111272020",R83:R96),2)</f>
        <v>0</v>
      </c>
      <c r="DX98" s="4">
        <f>ROUND(SUMIF(AA83:AA96,"=111272020",S83:S96),2)</f>
        <v>19182.18</v>
      </c>
      <c r="DY98" s="4">
        <f>ROUND(SUMIF(AA83:AA96,"=111272020",T83:T96),2)</f>
        <v>0</v>
      </c>
      <c r="DZ98" s="4">
        <f>SUMIF(AA83:AA96,"=111272020",U83:U96)</f>
        <v>44.309999999999995</v>
      </c>
      <c r="EA98" s="4">
        <f>SUMIF(AA83:AA96,"=111272020",V83:V96)</f>
        <v>0</v>
      </c>
      <c r="EB98" s="4">
        <f>ROUND(SUMIF(AA83:AA96,"=111272020",W83:W96),2)</f>
        <v>0</v>
      </c>
      <c r="EC98" s="4">
        <f>ROUND(SUMIF(AA83:AA96,"=111272020",X83:X96),2)</f>
        <v>12468.42</v>
      </c>
      <c r="ED98" s="4">
        <f>ROUND(SUMIF(AA83:AA96,"=111272020",Y83:Y96),2)</f>
        <v>7672.88</v>
      </c>
      <c r="EE98" s="4"/>
      <c r="EF98" s="4"/>
      <c r="EG98" s="4">
        <f t="shared" ref="EG98:EV98" si="115">ROUND(FP98,2)</f>
        <v>0</v>
      </c>
      <c r="EH98" s="4">
        <f t="shared" si="115"/>
        <v>0</v>
      </c>
      <c r="EI98" s="4">
        <f t="shared" si="115"/>
        <v>0</v>
      </c>
      <c r="EJ98" s="4">
        <f t="shared" si="115"/>
        <v>39323.480000000003</v>
      </c>
      <c r="EK98" s="4">
        <f t="shared" si="115"/>
        <v>0</v>
      </c>
      <c r="EL98" s="4">
        <f t="shared" si="115"/>
        <v>0</v>
      </c>
      <c r="EM98" s="4">
        <f t="shared" si="115"/>
        <v>39323.480000000003</v>
      </c>
      <c r="EN98" s="4">
        <f t="shared" si="115"/>
        <v>0</v>
      </c>
      <c r="EO98" s="4">
        <f t="shared" si="115"/>
        <v>0</v>
      </c>
      <c r="EP98" s="4">
        <f t="shared" si="115"/>
        <v>0</v>
      </c>
      <c r="EQ98" s="4">
        <f t="shared" si="115"/>
        <v>0</v>
      </c>
      <c r="ER98" s="4">
        <f t="shared" si="115"/>
        <v>0</v>
      </c>
      <c r="ES98" s="4">
        <f t="shared" si="115"/>
        <v>0</v>
      </c>
      <c r="ET98" s="4">
        <f t="shared" si="115"/>
        <v>0</v>
      </c>
      <c r="EU98" s="4">
        <f t="shared" si="115"/>
        <v>0</v>
      </c>
      <c r="EV98" s="4">
        <f t="shared" si="115"/>
        <v>0</v>
      </c>
      <c r="EW98" s="4"/>
      <c r="EX98" s="4"/>
      <c r="EY98" s="4"/>
      <c r="EZ98" s="4"/>
      <c r="FA98" s="4"/>
      <c r="FB98" s="4"/>
      <c r="FC98" s="4"/>
      <c r="FD98" s="4"/>
      <c r="FE98" s="4"/>
      <c r="FF98" s="4"/>
      <c r="FG98" s="4"/>
      <c r="FH98" s="4"/>
      <c r="FI98" s="4"/>
      <c r="FJ98" s="4"/>
      <c r="FK98" s="4"/>
      <c r="FL98" s="4"/>
      <c r="FM98" s="4"/>
      <c r="FN98" s="4"/>
      <c r="FO98" s="4"/>
      <c r="FP98" s="4">
        <f>ROUND(SUMIF(AA83:AA96,"=111272020",FQ83:FQ96),2)</f>
        <v>0</v>
      </c>
      <c r="FQ98" s="4">
        <f>ROUND(SUMIF(AA83:AA96,"=111272020",FR83:FR96),2)</f>
        <v>0</v>
      </c>
      <c r="FR98" s="4">
        <f>ROUND(SUMIF(AA83:AA96,"=111272020",GL83:GL96),2)</f>
        <v>0</v>
      </c>
      <c r="FS98" s="4">
        <f>ROUND(SUMIF(AA83:AA96,"=111272020",GM83:GM96),2)</f>
        <v>39323.480000000003</v>
      </c>
      <c r="FT98" s="4">
        <f>ROUND(SUMIF(AA83:AA96,"=111272020",GN83:GN96),2)</f>
        <v>0</v>
      </c>
      <c r="FU98" s="4">
        <f>ROUND(SUMIF(AA83:AA96,"=111272020",GO83:GO96),2)</f>
        <v>0</v>
      </c>
      <c r="FV98" s="4">
        <f>ROUND(SUMIF(AA83:AA96,"=111272020",GP83:GP96),2)</f>
        <v>39323.480000000003</v>
      </c>
      <c r="FW98" s="4">
        <f>DU98-FP98</f>
        <v>0</v>
      </c>
      <c r="FX98" s="4">
        <f>DU98-FQ98</f>
        <v>0</v>
      </c>
      <c r="FY98" s="4">
        <f>FP98-FR98</f>
        <v>0</v>
      </c>
      <c r="FZ98" s="4">
        <f>DU98-FP98-FQ98+FR98</f>
        <v>0</v>
      </c>
      <c r="GA98" s="4">
        <f>FQ98-FR98</f>
        <v>0</v>
      </c>
      <c r="GB98" s="4">
        <f>ROUND(SUMIF(AA83:AA96,"=111272020",GX83:GX96),2)</f>
        <v>0</v>
      </c>
      <c r="GC98" s="4">
        <f>ROUND(SUMIF(AA83:AA96,"=111272020",GY83:GY96),2)</f>
        <v>0</v>
      </c>
      <c r="GD98" s="4">
        <f>ROUND(SUMIF(AA83:AA96,"=111272020",GZ83:GZ96),2)</f>
        <v>0</v>
      </c>
      <c r="GE98" s="4">
        <f>ROUND(SUMIF(AA83:AA96,"=111272020",HD83:HD96),2)</f>
        <v>0</v>
      </c>
      <c r="GF98" s="4"/>
      <c r="GG98" s="4"/>
      <c r="GH98" s="4"/>
      <c r="GI98" s="4"/>
      <c r="GJ98" s="4"/>
      <c r="GK98" s="4"/>
      <c r="GL98" s="4"/>
      <c r="GM98" s="4"/>
      <c r="GN98" s="4"/>
      <c r="GO98" s="4"/>
      <c r="GP98" s="4"/>
      <c r="GQ98" s="4"/>
      <c r="GR98" s="4"/>
      <c r="GS98" s="4"/>
      <c r="GT98" s="4"/>
      <c r="GU98" s="4"/>
      <c r="GV98" s="4"/>
      <c r="GW98" s="4"/>
      <c r="GX98" s="4">
        <v>0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201</v>
      </c>
      <c r="F100" s="5">
        <f>ROUND(Source!O98,O100)</f>
        <v>555.04</v>
      </c>
      <c r="G100" s="5" t="s">
        <v>69</v>
      </c>
      <c r="H100" s="5" t="s">
        <v>70</v>
      </c>
      <c r="I100" s="5"/>
      <c r="J100" s="5"/>
      <c r="K100" s="5">
        <v>201</v>
      </c>
      <c r="L100" s="5">
        <v>1</v>
      </c>
      <c r="M100" s="5">
        <v>3</v>
      </c>
      <c r="N100" s="5" t="s">
        <v>4</v>
      </c>
      <c r="O100" s="5">
        <v>2</v>
      </c>
      <c r="P100" s="5">
        <f>ROUND(Source!DG98,O100)</f>
        <v>19182.18</v>
      </c>
      <c r="Q100" s="5"/>
      <c r="R100" s="5"/>
      <c r="S100" s="5"/>
      <c r="T100" s="5"/>
      <c r="U100" s="5"/>
      <c r="V100" s="5"/>
      <c r="W100" s="5">
        <v>555.04</v>
      </c>
      <c r="X100" s="5">
        <v>1</v>
      </c>
      <c r="Y100" s="5">
        <v>555.04</v>
      </c>
      <c r="Z100" s="5">
        <v>19182.18</v>
      </c>
      <c r="AA100" s="5">
        <v>1</v>
      </c>
      <c r="AB100" s="5">
        <v>19182.18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202</v>
      </c>
      <c r="F101" s="5">
        <f>ROUND(Source!P98,O101)</f>
        <v>0</v>
      </c>
      <c r="G101" s="5" t="s">
        <v>71</v>
      </c>
      <c r="H101" s="5" t="s">
        <v>72</v>
      </c>
      <c r="I101" s="5"/>
      <c r="J101" s="5"/>
      <c r="K101" s="5">
        <v>202</v>
      </c>
      <c r="L101" s="5">
        <v>2</v>
      </c>
      <c r="M101" s="5">
        <v>3</v>
      </c>
      <c r="N101" s="5" t="s">
        <v>4</v>
      </c>
      <c r="O101" s="5">
        <v>2</v>
      </c>
      <c r="P101" s="5">
        <f>ROUND(Source!DH98,O101)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222</v>
      </c>
      <c r="F102" s="5">
        <f>ROUND(Source!AO98,O102)</f>
        <v>0</v>
      </c>
      <c r="G102" s="5" t="s">
        <v>73</v>
      </c>
      <c r="H102" s="5" t="s">
        <v>74</v>
      </c>
      <c r="I102" s="5"/>
      <c r="J102" s="5"/>
      <c r="K102" s="5">
        <v>222</v>
      </c>
      <c r="L102" s="5">
        <v>3</v>
      </c>
      <c r="M102" s="5">
        <v>3</v>
      </c>
      <c r="N102" s="5" t="s">
        <v>4</v>
      </c>
      <c r="O102" s="5">
        <v>2</v>
      </c>
      <c r="P102" s="5">
        <f>ROUND(Source!EG98,O102)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225</v>
      </c>
      <c r="F103" s="5">
        <f>ROUND(Source!AV98,O103)</f>
        <v>0</v>
      </c>
      <c r="G103" s="5" t="s">
        <v>75</v>
      </c>
      <c r="H103" s="5" t="s">
        <v>76</v>
      </c>
      <c r="I103" s="5"/>
      <c r="J103" s="5"/>
      <c r="K103" s="5">
        <v>225</v>
      </c>
      <c r="L103" s="5">
        <v>4</v>
      </c>
      <c r="M103" s="5">
        <v>3</v>
      </c>
      <c r="N103" s="5" t="s">
        <v>4</v>
      </c>
      <c r="O103" s="5">
        <v>2</v>
      </c>
      <c r="P103" s="5">
        <f>ROUND(Source!EN98,O103)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226</v>
      </c>
      <c r="F104" s="5">
        <f>ROUND(Source!AW98,O104)</f>
        <v>0</v>
      </c>
      <c r="G104" s="5" t="s">
        <v>77</v>
      </c>
      <c r="H104" s="5" t="s">
        <v>78</v>
      </c>
      <c r="I104" s="5"/>
      <c r="J104" s="5"/>
      <c r="K104" s="5">
        <v>226</v>
      </c>
      <c r="L104" s="5">
        <v>5</v>
      </c>
      <c r="M104" s="5">
        <v>3</v>
      </c>
      <c r="N104" s="5" t="s">
        <v>4</v>
      </c>
      <c r="O104" s="5">
        <v>2</v>
      </c>
      <c r="P104" s="5">
        <f>ROUND(Source!EO98,O104)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227</v>
      </c>
      <c r="F105" s="5">
        <f>ROUND(Source!AX98,O105)</f>
        <v>0</v>
      </c>
      <c r="G105" s="5" t="s">
        <v>79</v>
      </c>
      <c r="H105" s="5" t="s">
        <v>80</v>
      </c>
      <c r="I105" s="5"/>
      <c r="J105" s="5"/>
      <c r="K105" s="5">
        <v>227</v>
      </c>
      <c r="L105" s="5">
        <v>6</v>
      </c>
      <c r="M105" s="5">
        <v>3</v>
      </c>
      <c r="N105" s="5" t="s">
        <v>4</v>
      </c>
      <c r="O105" s="5">
        <v>2</v>
      </c>
      <c r="P105" s="5">
        <f>ROUND(Source!EP98,O105)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228</v>
      </c>
      <c r="F106" s="5">
        <f>ROUND(Source!AY98,O106)</f>
        <v>0</v>
      </c>
      <c r="G106" s="5" t="s">
        <v>81</v>
      </c>
      <c r="H106" s="5" t="s">
        <v>82</v>
      </c>
      <c r="I106" s="5"/>
      <c r="J106" s="5"/>
      <c r="K106" s="5">
        <v>228</v>
      </c>
      <c r="L106" s="5">
        <v>7</v>
      </c>
      <c r="M106" s="5">
        <v>3</v>
      </c>
      <c r="N106" s="5" t="s">
        <v>4</v>
      </c>
      <c r="O106" s="5">
        <v>2</v>
      </c>
      <c r="P106" s="5">
        <f>ROUND(Source!EQ98,O106)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216</v>
      </c>
      <c r="F107" s="5">
        <f>ROUND(Source!AP98,O107)</f>
        <v>0</v>
      </c>
      <c r="G107" s="5" t="s">
        <v>83</v>
      </c>
      <c r="H107" s="5" t="s">
        <v>84</v>
      </c>
      <c r="I107" s="5"/>
      <c r="J107" s="5"/>
      <c r="K107" s="5">
        <v>216</v>
      </c>
      <c r="L107" s="5">
        <v>8</v>
      </c>
      <c r="M107" s="5">
        <v>3</v>
      </c>
      <c r="N107" s="5" t="s">
        <v>4</v>
      </c>
      <c r="O107" s="5">
        <v>2</v>
      </c>
      <c r="P107" s="5">
        <f>ROUND(Source!EH98,O107)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223</v>
      </c>
      <c r="F108" s="5">
        <f>ROUND(Source!AQ98,O108)</f>
        <v>0</v>
      </c>
      <c r="G108" s="5" t="s">
        <v>85</v>
      </c>
      <c r="H108" s="5" t="s">
        <v>86</v>
      </c>
      <c r="I108" s="5"/>
      <c r="J108" s="5"/>
      <c r="K108" s="5">
        <v>223</v>
      </c>
      <c r="L108" s="5">
        <v>9</v>
      </c>
      <c r="M108" s="5">
        <v>3</v>
      </c>
      <c r="N108" s="5" t="s">
        <v>4</v>
      </c>
      <c r="O108" s="5">
        <v>2</v>
      </c>
      <c r="P108" s="5">
        <f>ROUND(Source!EI98,O108)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229</v>
      </c>
      <c r="F109" s="5">
        <f>ROUND(Source!AZ98,O109)</f>
        <v>0</v>
      </c>
      <c r="G109" s="5" t="s">
        <v>87</v>
      </c>
      <c r="H109" s="5" t="s">
        <v>88</v>
      </c>
      <c r="I109" s="5"/>
      <c r="J109" s="5"/>
      <c r="K109" s="5">
        <v>229</v>
      </c>
      <c r="L109" s="5">
        <v>10</v>
      </c>
      <c r="M109" s="5">
        <v>3</v>
      </c>
      <c r="N109" s="5" t="s">
        <v>4</v>
      </c>
      <c r="O109" s="5">
        <v>2</v>
      </c>
      <c r="P109" s="5">
        <f>ROUND(Source!ER98,O109)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203</v>
      </c>
      <c r="F110" s="5">
        <f>ROUND(Source!Q98,O110)</f>
        <v>0</v>
      </c>
      <c r="G110" s="5" t="s">
        <v>89</v>
      </c>
      <c r="H110" s="5" t="s">
        <v>90</v>
      </c>
      <c r="I110" s="5"/>
      <c r="J110" s="5"/>
      <c r="K110" s="5">
        <v>203</v>
      </c>
      <c r="L110" s="5">
        <v>11</v>
      </c>
      <c r="M110" s="5">
        <v>3</v>
      </c>
      <c r="N110" s="5" t="s">
        <v>4</v>
      </c>
      <c r="O110" s="5">
        <v>2</v>
      </c>
      <c r="P110" s="5">
        <f>ROUND(Source!DI98,O110)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231</v>
      </c>
      <c r="F111" s="5">
        <f>ROUND(Source!BB98,O111)</f>
        <v>0</v>
      </c>
      <c r="G111" s="5" t="s">
        <v>91</v>
      </c>
      <c r="H111" s="5" t="s">
        <v>92</v>
      </c>
      <c r="I111" s="5"/>
      <c r="J111" s="5"/>
      <c r="K111" s="5">
        <v>231</v>
      </c>
      <c r="L111" s="5">
        <v>12</v>
      </c>
      <c r="M111" s="5">
        <v>3</v>
      </c>
      <c r="N111" s="5" t="s">
        <v>4</v>
      </c>
      <c r="O111" s="5">
        <v>2</v>
      </c>
      <c r="P111" s="5">
        <f>ROUND(Source!ET98,O111)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204</v>
      </c>
      <c r="F112" s="5">
        <f>ROUND(Source!R98,O112)</f>
        <v>0</v>
      </c>
      <c r="G112" s="5" t="s">
        <v>93</v>
      </c>
      <c r="H112" s="5" t="s">
        <v>94</v>
      </c>
      <c r="I112" s="5"/>
      <c r="J112" s="5"/>
      <c r="K112" s="5">
        <v>204</v>
      </c>
      <c r="L112" s="5">
        <v>13</v>
      </c>
      <c r="M112" s="5">
        <v>3</v>
      </c>
      <c r="N112" s="5" t="s">
        <v>4</v>
      </c>
      <c r="O112" s="5">
        <v>2</v>
      </c>
      <c r="P112" s="5">
        <f>ROUND(Source!DJ98,O112)</f>
        <v>0</v>
      </c>
      <c r="Q112" s="5"/>
      <c r="R112" s="5"/>
      <c r="S112" s="5"/>
      <c r="T112" s="5"/>
      <c r="U112" s="5"/>
      <c r="V112" s="5"/>
      <c r="W112" s="5">
        <v>0</v>
      </c>
      <c r="X112" s="5">
        <v>1</v>
      </c>
      <c r="Y112" s="5">
        <v>0</v>
      </c>
      <c r="Z112" s="5">
        <v>0</v>
      </c>
      <c r="AA112" s="5">
        <v>1</v>
      </c>
      <c r="AB112" s="5">
        <v>0</v>
      </c>
    </row>
    <row r="113" spans="1:88" x14ac:dyDescent="0.2">
      <c r="A113" s="5">
        <v>50</v>
      </c>
      <c r="B113" s="5">
        <v>0</v>
      </c>
      <c r="C113" s="5">
        <v>0</v>
      </c>
      <c r="D113" s="5">
        <v>1</v>
      </c>
      <c r="E113" s="5">
        <v>205</v>
      </c>
      <c r="F113" s="5">
        <f>ROUND(Source!S98,O113)</f>
        <v>555.04</v>
      </c>
      <c r="G113" s="5" t="s">
        <v>95</v>
      </c>
      <c r="H113" s="5" t="s">
        <v>96</v>
      </c>
      <c r="I113" s="5"/>
      <c r="J113" s="5"/>
      <c r="K113" s="5">
        <v>205</v>
      </c>
      <c r="L113" s="5">
        <v>14</v>
      </c>
      <c r="M113" s="5">
        <v>3</v>
      </c>
      <c r="N113" s="5" t="s">
        <v>4</v>
      </c>
      <c r="O113" s="5">
        <v>2</v>
      </c>
      <c r="P113" s="5">
        <f>ROUND(Source!DK98,O113)</f>
        <v>19182.18</v>
      </c>
      <c r="Q113" s="5"/>
      <c r="R113" s="5"/>
      <c r="S113" s="5"/>
      <c r="T113" s="5"/>
      <c r="U113" s="5"/>
      <c r="V113" s="5"/>
      <c r="W113" s="5">
        <v>555.04</v>
      </c>
      <c r="X113" s="5">
        <v>1</v>
      </c>
      <c r="Y113" s="5">
        <v>555.04</v>
      </c>
      <c r="Z113" s="5">
        <v>19182.18</v>
      </c>
      <c r="AA113" s="5">
        <v>1</v>
      </c>
      <c r="AB113" s="5">
        <v>19182.18</v>
      </c>
    </row>
    <row r="114" spans="1:88" x14ac:dyDescent="0.2">
      <c r="A114" s="5">
        <v>50</v>
      </c>
      <c r="B114" s="5">
        <v>0</v>
      </c>
      <c r="C114" s="5">
        <v>0</v>
      </c>
      <c r="D114" s="5">
        <v>1</v>
      </c>
      <c r="E114" s="5">
        <v>232</v>
      </c>
      <c r="F114" s="5">
        <f>ROUND(Source!BC98,O114)</f>
        <v>0</v>
      </c>
      <c r="G114" s="5" t="s">
        <v>97</v>
      </c>
      <c r="H114" s="5" t="s">
        <v>98</v>
      </c>
      <c r="I114" s="5"/>
      <c r="J114" s="5"/>
      <c r="K114" s="5">
        <v>232</v>
      </c>
      <c r="L114" s="5">
        <v>15</v>
      </c>
      <c r="M114" s="5">
        <v>3</v>
      </c>
      <c r="N114" s="5" t="s">
        <v>4</v>
      </c>
      <c r="O114" s="5">
        <v>2</v>
      </c>
      <c r="P114" s="5">
        <f>ROUND(Source!EU98,O114)</f>
        <v>0</v>
      </c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>
        <v>0</v>
      </c>
      <c r="AA114" s="5">
        <v>1</v>
      </c>
      <c r="AB114" s="5">
        <v>0</v>
      </c>
    </row>
    <row r="115" spans="1:88" x14ac:dyDescent="0.2">
      <c r="A115" s="5">
        <v>50</v>
      </c>
      <c r="B115" s="5">
        <v>0</v>
      </c>
      <c r="C115" s="5">
        <v>0</v>
      </c>
      <c r="D115" s="5">
        <v>1</v>
      </c>
      <c r="E115" s="5">
        <v>214</v>
      </c>
      <c r="F115" s="5">
        <f>ROUND(Source!AS98,O115)</f>
        <v>0</v>
      </c>
      <c r="G115" s="5" t="s">
        <v>99</v>
      </c>
      <c r="H115" s="5" t="s">
        <v>100</v>
      </c>
      <c r="I115" s="5"/>
      <c r="J115" s="5"/>
      <c r="K115" s="5">
        <v>214</v>
      </c>
      <c r="L115" s="5">
        <v>16</v>
      </c>
      <c r="M115" s="5">
        <v>3</v>
      </c>
      <c r="N115" s="5" t="s">
        <v>4</v>
      </c>
      <c r="O115" s="5">
        <v>2</v>
      </c>
      <c r="P115" s="5">
        <f>ROUND(Source!EK98,O115)</f>
        <v>0</v>
      </c>
      <c r="Q115" s="5"/>
      <c r="R115" s="5"/>
      <c r="S115" s="5"/>
      <c r="T115" s="5"/>
      <c r="U115" s="5"/>
      <c r="V115" s="5"/>
      <c r="W115" s="5">
        <v>0</v>
      </c>
      <c r="X115" s="5">
        <v>1</v>
      </c>
      <c r="Y115" s="5">
        <v>0</v>
      </c>
      <c r="Z115" s="5">
        <v>0</v>
      </c>
      <c r="AA115" s="5">
        <v>1</v>
      </c>
      <c r="AB115" s="5">
        <v>0</v>
      </c>
    </row>
    <row r="116" spans="1:88" x14ac:dyDescent="0.2">
      <c r="A116" s="5">
        <v>50</v>
      </c>
      <c r="B116" s="5">
        <v>0</v>
      </c>
      <c r="C116" s="5">
        <v>0</v>
      </c>
      <c r="D116" s="5">
        <v>1</v>
      </c>
      <c r="E116" s="5">
        <v>215</v>
      </c>
      <c r="F116" s="5">
        <f>ROUND(Source!AT98,O116)</f>
        <v>0</v>
      </c>
      <c r="G116" s="5" t="s">
        <v>101</v>
      </c>
      <c r="H116" s="5" t="s">
        <v>102</v>
      </c>
      <c r="I116" s="5"/>
      <c r="J116" s="5"/>
      <c r="K116" s="5">
        <v>215</v>
      </c>
      <c r="L116" s="5">
        <v>17</v>
      </c>
      <c r="M116" s="5">
        <v>3</v>
      </c>
      <c r="N116" s="5" t="s">
        <v>4</v>
      </c>
      <c r="O116" s="5">
        <v>2</v>
      </c>
      <c r="P116" s="5">
        <f>ROUND(Source!EL98,O116)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88" x14ac:dyDescent="0.2">
      <c r="A117" s="5">
        <v>50</v>
      </c>
      <c r="B117" s="5">
        <v>0</v>
      </c>
      <c r="C117" s="5">
        <v>0</v>
      </c>
      <c r="D117" s="5">
        <v>1</v>
      </c>
      <c r="E117" s="5">
        <v>217</v>
      </c>
      <c r="F117" s="5">
        <f>ROUND(Source!AU98,O117)</f>
        <v>1137.82</v>
      </c>
      <c r="G117" s="5" t="s">
        <v>103</v>
      </c>
      <c r="H117" s="5" t="s">
        <v>104</v>
      </c>
      <c r="I117" s="5"/>
      <c r="J117" s="5"/>
      <c r="K117" s="5">
        <v>217</v>
      </c>
      <c r="L117" s="5">
        <v>18</v>
      </c>
      <c r="M117" s="5">
        <v>3</v>
      </c>
      <c r="N117" s="5" t="s">
        <v>4</v>
      </c>
      <c r="O117" s="5">
        <v>2</v>
      </c>
      <c r="P117" s="5">
        <f>ROUND(Source!EM98,O117)</f>
        <v>39323.480000000003</v>
      </c>
      <c r="Q117" s="5"/>
      <c r="R117" s="5"/>
      <c r="S117" s="5"/>
      <c r="T117" s="5"/>
      <c r="U117" s="5"/>
      <c r="V117" s="5"/>
      <c r="W117" s="5">
        <v>1137.82</v>
      </c>
      <c r="X117" s="5">
        <v>1</v>
      </c>
      <c r="Y117" s="5">
        <v>1137.82</v>
      </c>
      <c r="Z117" s="5">
        <v>39323.480000000003</v>
      </c>
      <c r="AA117" s="5">
        <v>1</v>
      </c>
      <c r="AB117" s="5">
        <v>39323.480000000003</v>
      </c>
    </row>
    <row r="118" spans="1:88" x14ac:dyDescent="0.2">
      <c r="A118" s="5">
        <v>50</v>
      </c>
      <c r="B118" s="5">
        <v>0</v>
      </c>
      <c r="C118" s="5">
        <v>0</v>
      </c>
      <c r="D118" s="5">
        <v>1</v>
      </c>
      <c r="E118" s="5">
        <v>230</v>
      </c>
      <c r="F118" s="5">
        <f>ROUND(Source!BA98,O118)</f>
        <v>0</v>
      </c>
      <c r="G118" s="5" t="s">
        <v>105</v>
      </c>
      <c r="H118" s="5" t="s">
        <v>106</v>
      </c>
      <c r="I118" s="5"/>
      <c r="J118" s="5"/>
      <c r="K118" s="5">
        <v>230</v>
      </c>
      <c r="L118" s="5">
        <v>19</v>
      </c>
      <c r="M118" s="5">
        <v>3</v>
      </c>
      <c r="N118" s="5" t="s">
        <v>4</v>
      </c>
      <c r="O118" s="5">
        <v>2</v>
      </c>
      <c r="P118" s="5">
        <f>ROUND(Source!ES98,O118)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88" x14ac:dyDescent="0.2">
      <c r="A119" s="5">
        <v>50</v>
      </c>
      <c r="B119" s="5">
        <v>0</v>
      </c>
      <c r="C119" s="5">
        <v>0</v>
      </c>
      <c r="D119" s="5">
        <v>1</v>
      </c>
      <c r="E119" s="5">
        <v>206</v>
      </c>
      <c r="F119" s="5">
        <f>ROUND(Source!T98,O119)</f>
        <v>0</v>
      </c>
      <c r="G119" s="5" t="s">
        <v>107</v>
      </c>
      <c r="H119" s="5" t="s">
        <v>108</v>
      </c>
      <c r="I119" s="5"/>
      <c r="J119" s="5"/>
      <c r="K119" s="5">
        <v>206</v>
      </c>
      <c r="L119" s="5">
        <v>20</v>
      </c>
      <c r="M119" s="5">
        <v>3</v>
      </c>
      <c r="N119" s="5" t="s">
        <v>4</v>
      </c>
      <c r="O119" s="5">
        <v>2</v>
      </c>
      <c r="P119" s="5">
        <f>ROUND(Source!DL98,O119)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88" x14ac:dyDescent="0.2">
      <c r="A120" s="5">
        <v>50</v>
      </c>
      <c r="B120" s="5">
        <v>0</v>
      </c>
      <c r="C120" s="5">
        <v>0</v>
      </c>
      <c r="D120" s="5">
        <v>1</v>
      </c>
      <c r="E120" s="5">
        <v>207</v>
      </c>
      <c r="F120" s="5">
        <f>Source!U98</f>
        <v>44.309999999999995</v>
      </c>
      <c r="G120" s="5" t="s">
        <v>109</v>
      </c>
      <c r="H120" s="5" t="s">
        <v>110</v>
      </c>
      <c r="I120" s="5"/>
      <c r="J120" s="5"/>
      <c r="K120" s="5">
        <v>207</v>
      </c>
      <c r="L120" s="5">
        <v>21</v>
      </c>
      <c r="M120" s="5">
        <v>3</v>
      </c>
      <c r="N120" s="5" t="s">
        <v>4</v>
      </c>
      <c r="O120" s="5">
        <v>-1</v>
      </c>
      <c r="P120" s="5">
        <f>Source!DM98</f>
        <v>44.309999999999995</v>
      </c>
      <c r="Q120" s="5"/>
      <c r="R120" s="5"/>
      <c r="S120" s="5"/>
      <c r="T120" s="5"/>
      <c r="U120" s="5"/>
      <c r="V120" s="5"/>
      <c r="W120" s="5">
        <v>44.309999999999995</v>
      </c>
      <c r="X120" s="5">
        <v>1</v>
      </c>
      <c r="Y120" s="5">
        <v>44.309999999999995</v>
      </c>
      <c r="Z120" s="5">
        <v>44.309999999999995</v>
      </c>
      <c r="AA120" s="5">
        <v>1</v>
      </c>
      <c r="AB120" s="5">
        <v>44.309999999999995</v>
      </c>
    </row>
    <row r="121" spans="1:88" x14ac:dyDescent="0.2">
      <c r="A121" s="5">
        <v>50</v>
      </c>
      <c r="B121" s="5">
        <v>0</v>
      </c>
      <c r="C121" s="5">
        <v>0</v>
      </c>
      <c r="D121" s="5">
        <v>1</v>
      </c>
      <c r="E121" s="5">
        <v>208</v>
      </c>
      <c r="F121" s="5">
        <f>Source!V98</f>
        <v>0</v>
      </c>
      <c r="G121" s="5" t="s">
        <v>111</v>
      </c>
      <c r="H121" s="5" t="s">
        <v>112</v>
      </c>
      <c r="I121" s="5"/>
      <c r="J121" s="5"/>
      <c r="K121" s="5">
        <v>208</v>
      </c>
      <c r="L121" s="5">
        <v>22</v>
      </c>
      <c r="M121" s="5">
        <v>3</v>
      </c>
      <c r="N121" s="5" t="s">
        <v>4</v>
      </c>
      <c r="O121" s="5">
        <v>-1</v>
      </c>
      <c r="P121" s="5">
        <f>Source!DN98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88" x14ac:dyDescent="0.2">
      <c r="A122" s="5">
        <v>50</v>
      </c>
      <c r="B122" s="5">
        <v>0</v>
      </c>
      <c r="C122" s="5">
        <v>0</v>
      </c>
      <c r="D122" s="5">
        <v>1</v>
      </c>
      <c r="E122" s="5">
        <v>209</v>
      </c>
      <c r="F122" s="5">
        <f>ROUND(Source!W98,O122)</f>
        <v>0</v>
      </c>
      <c r="G122" s="5" t="s">
        <v>113</v>
      </c>
      <c r="H122" s="5" t="s">
        <v>114</v>
      </c>
      <c r="I122" s="5"/>
      <c r="J122" s="5"/>
      <c r="K122" s="5">
        <v>209</v>
      </c>
      <c r="L122" s="5">
        <v>23</v>
      </c>
      <c r="M122" s="5">
        <v>3</v>
      </c>
      <c r="N122" s="5" t="s">
        <v>4</v>
      </c>
      <c r="O122" s="5">
        <v>2</v>
      </c>
      <c r="P122" s="5">
        <f>ROUND(Source!DO98,O122)</f>
        <v>0</v>
      </c>
      <c r="Q122" s="5"/>
      <c r="R122" s="5"/>
      <c r="S122" s="5"/>
      <c r="T122" s="5"/>
      <c r="U122" s="5"/>
      <c r="V122" s="5"/>
      <c r="W122" s="5">
        <v>0</v>
      </c>
      <c r="X122" s="5">
        <v>1</v>
      </c>
      <c r="Y122" s="5">
        <v>0</v>
      </c>
      <c r="Z122" s="5">
        <v>0</v>
      </c>
      <c r="AA122" s="5">
        <v>1</v>
      </c>
      <c r="AB122" s="5">
        <v>0</v>
      </c>
    </row>
    <row r="123" spans="1:88" x14ac:dyDescent="0.2">
      <c r="A123" s="5">
        <v>50</v>
      </c>
      <c r="B123" s="5">
        <v>0</v>
      </c>
      <c r="C123" s="5">
        <v>0</v>
      </c>
      <c r="D123" s="5">
        <v>1</v>
      </c>
      <c r="E123" s="5">
        <v>233</v>
      </c>
      <c r="F123" s="5">
        <f>ROUND(Source!BD98,O123)</f>
        <v>0</v>
      </c>
      <c r="G123" s="5" t="s">
        <v>115</v>
      </c>
      <c r="H123" s="5" t="s">
        <v>116</v>
      </c>
      <c r="I123" s="5"/>
      <c r="J123" s="5"/>
      <c r="K123" s="5">
        <v>233</v>
      </c>
      <c r="L123" s="5">
        <v>24</v>
      </c>
      <c r="M123" s="5">
        <v>3</v>
      </c>
      <c r="N123" s="5" t="s">
        <v>4</v>
      </c>
      <c r="O123" s="5">
        <v>2</v>
      </c>
      <c r="P123" s="5">
        <f>ROUND(Source!EV98,O123)</f>
        <v>0</v>
      </c>
      <c r="Q123" s="5"/>
      <c r="R123" s="5"/>
      <c r="S123" s="5"/>
      <c r="T123" s="5"/>
      <c r="U123" s="5"/>
      <c r="V123" s="5"/>
      <c r="W123" s="5">
        <v>0</v>
      </c>
      <c r="X123" s="5">
        <v>1</v>
      </c>
      <c r="Y123" s="5">
        <v>0</v>
      </c>
      <c r="Z123" s="5">
        <v>0</v>
      </c>
      <c r="AA123" s="5">
        <v>1</v>
      </c>
      <c r="AB123" s="5">
        <v>0</v>
      </c>
    </row>
    <row r="124" spans="1:88" x14ac:dyDescent="0.2">
      <c r="A124" s="5">
        <v>50</v>
      </c>
      <c r="B124" s="5">
        <v>0</v>
      </c>
      <c r="C124" s="5">
        <v>0</v>
      </c>
      <c r="D124" s="5">
        <v>1</v>
      </c>
      <c r="E124" s="5">
        <v>210</v>
      </c>
      <c r="F124" s="5">
        <f>ROUND(Source!X98,O124)</f>
        <v>360.77</v>
      </c>
      <c r="G124" s="5" t="s">
        <v>117</v>
      </c>
      <c r="H124" s="5" t="s">
        <v>118</v>
      </c>
      <c r="I124" s="5"/>
      <c r="J124" s="5"/>
      <c r="K124" s="5">
        <v>210</v>
      </c>
      <c r="L124" s="5">
        <v>25</v>
      </c>
      <c r="M124" s="5">
        <v>3</v>
      </c>
      <c r="N124" s="5" t="s">
        <v>4</v>
      </c>
      <c r="O124" s="5">
        <v>2</v>
      </c>
      <c r="P124" s="5">
        <f>ROUND(Source!DP98,O124)</f>
        <v>12468.42</v>
      </c>
      <c r="Q124" s="5"/>
      <c r="R124" s="5"/>
      <c r="S124" s="5"/>
      <c r="T124" s="5"/>
      <c r="U124" s="5"/>
      <c r="V124" s="5"/>
      <c r="W124" s="5">
        <v>360.77</v>
      </c>
      <c r="X124" s="5">
        <v>1</v>
      </c>
      <c r="Y124" s="5">
        <v>360.77</v>
      </c>
      <c r="Z124" s="5">
        <v>12468.42</v>
      </c>
      <c r="AA124" s="5">
        <v>1</v>
      </c>
      <c r="AB124" s="5">
        <v>12468.42</v>
      </c>
    </row>
    <row r="125" spans="1:88" x14ac:dyDescent="0.2">
      <c r="A125" s="5">
        <v>50</v>
      </c>
      <c r="B125" s="5">
        <v>0</v>
      </c>
      <c r="C125" s="5">
        <v>0</v>
      </c>
      <c r="D125" s="5">
        <v>1</v>
      </c>
      <c r="E125" s="5">
        <v>211</v>
      </c>
      <c r="F125" s="5">
        <f>ROUND(Source!Y98,O125)</f>
        <v>222.01</v>
      </c>
      <c r="G125" s="5" t="s">
        <v>119</v>
      </c>
      <c r="H125" s="5" t="s">
        <v>120</v>
      </c>
      <c r="I125" s="5"/>
      <c r="J125" s="5"/>
      <c r="K125" s="5">
        <v>211</v>
      </c>
      <c r="L125" s="5">
        <v>26</v>
      </c>
      <c r="M125" s="5">
        <v>3</v>
      </c>
      <c r="N125" s="5" t="s">
        <v>4</v>
      </c>
      <c r="O125" s="5">
        <v>2</v>
      </c>
      <c r="P125" s="5">
        <f>ROUND(Source!DQ98,O125)</f>
        <v>7672.88</v>
      </c>
      <c r="Q125" s="5"/>
      <c r="R125" s="5"/>
      <c r="S125" s="5"/>
      <c r="T125" s="5"/>
      <c r="U125" s="5"/>
      <c r="V125" s="5"/>
      <c r="W125" s="5">
        <v>222.01</v>
      </c>
      <c r="X125" s="5">
        <v>1</v>
      </c>
      <c r="Y125" s="5">
        <v>222.01</v>
      </c>
      <c r="Z125" s="5">
        <v>7672.88</v>
      </c>
      <c r="AA125" s="5">
        <v>1</v>
      </c>
      <c r="AB125" s="5">
        <v>7672.88</v>
      </c>
    </row>
    <row r="126" spans="1:88" x14ac:dyDescent="0.2">
      <c r="A126" s="5">
        <v>50</v>
      </c>
      <c r="B126" s="5">
        <v>0</v>
      </c>
      <c r="C126" s="5">
        <v>0</v>
      </c>
      <c r="D126" s="5">
        <v>1</v>
      </c>
      <c r="E126" s="5">
        <v>224</v>
      </c>
      <c r="F126" s="5">
        <f>ROUND(Source!AR98,O126)</f>
        <v>1137.82</v>
      </c>
      <c r="G126" s="5" t="s">
        <v>121</v>
      </c>
      <c r="H126" s="5" t="s">
        <v>122</v>
      </c>
      <c r="I126" s="5"/>
      <c r="J126" s="5"/>
      <c r="K126" s="5">
        <v>224</v>
      </c>
      <c r="L126" s="5">
        <v>27</v>
      </c>
      <c r="M126" s="5">
        <v>3</v>
      </c>
      <c r="N126" s="5" t="s">
        <v>4</v>
      </c>
      <c r="O126" s="5">
        <v>2</v>
      </c>
      <c r="P126" s="5">
        <f>ROUND(Source!EJ98,O126)</f>
        <v>39323.480000000003</v>
      </c>
      <c r="Q126" s="5"/>
      <c r="R126" s="5"/>
      <c r="S126" s="5"/>
      <c r="T126" s="5"/>
      <c r="U126" s="5"/>
      <c r="V126" s="5"/>
      <c r="W126" s="5">
        <v>1137.82</v>
      </c>
      <c r="X126" s="5">
        <v>1</v>
      </c>
      <c r="Y126" s="5">
        <v>1137.82</v>
      </c>
      <c r="Z126" s="5">
        <v>39323.480000000003</v>
      </c>
      <c r="AA126" s="5">
        <v>1</v>
      </c>
      <c r="AB126" s="5">
        <v>39323.480000000003</v>
      </c>
    </row>
    <row r="128" spans="1:88" x14ac:dyDescent="0.2">
      <c r="A128" s="1">
        <v>4</v>
      </c>
      <c r="B128" s="1">
        <v>1</v>
      </c>
      <c r="C128" s="1"/>
      <c r="D128" s="1">
        <f>ROW(A137)</f>
        <v>137</v>
      </c>
      <c r="E128" s="1"/>
      <c r="F128" s="1" t="s">
        <v>13</v>
      </c>
      <c r="G128" s="1" t="s">
        <v>158</v>
      </c>
      <c r="H128" s="1" t="s">
        <v>4</v>
      </c>
      <c r="I128" s="1">
        <v>0</v>
      </c>
      <c r="J128" s="1"/>
      <c r="K128" s="1">
        <v>0</v>
      </c>
      <c r="L128" s="1"/>
      <c r="M128" s="1" t="s">
        <v>4</v>
      </c>
      <c r="N128" s="1"/>
      <c r="O128" s="1"/>
      <c r="P128" s="1"/>
      <c r="Q128" s="1"/>
      <c r="R128" s="1"/>
      <c r="S128" s="1">
        <v>0</v>
      </c>
      <c r="T128" s="1">
        <v>0</v>
      </c>
      <c r="U128" s="1" t="s">
        <v>4</v>
      </c>
      <c r="V128" s="1">
        <v>0</v>
      </c>
      <c r="W128" s="1"/>
      <c r="X128" s="1"/>
      <c r="Y128" s="1"/>
      <c r="Z128" s="1"/>
      <c r="AA128" s="1"/>
      <c r="AB128" s="1" t="s">
        <v>4</v>
      </c>
      <c r="AC128" s="1" t="s">
        <v>4</v>
      </c>
      <c r="AD128" s="1" t="s">
        <v>4</v>
      </c>
      <c r="AE128" s="1" t="s">
        <v>4</v>
      </c>
      <c r="AF128" s="1" t="s">
        <v>4</v>
      </c>
      <c r="AG128" s="1" t="s">
        <v>4</v>
      </c>
      <c r="AH128" s="1"/>
      <c r="AI128" s="1"/>
      <c r="AJ128" s="1"/>
      <c r="AK128" s="1"/>
      <c r="AL128" s="1"/>
      <c r="AM128" s="1"/>
      <c r="AN128" s="1"/>
      <c r="AO128" s="1"/>
      <c r="AP128" s="1" t="s">
        <v>4</v>
      </c>
      <c r="AQ128" s="1" t="s">
        <v>4</v>
      </c>
      <c r="AR128" s="1" t="s">
        <v>4</v>
      </c>
      <c r="AS128" s="1"/>
      <c r="AT128" s="1"/>
      <c r="AU128" s="1"/>
      <c r="AV128" s="1"/>
      <c r="AW128" s="1"/>
      <c r="AX128" s="1"/>
      <c r="AY128" s="1"/>
      <c r="AZ128" s="1" t="s">
        <v>4</v>
      </c>
      <c r="BA128" s="1"/>
      <c r="BB128" s="1" t="s">
        <v>4</v>
      </c>
      <c r="BC128" s="1" t="s">
        <v>4</v>
      </c>
      <c r="BD128" s="1" t="s">
        <v>4</v>
      </c>
      <c r="BE128" s="1" t="s">
        <v>4</v>
      </c>
      <c r="BF128" s="1" t="s">
        <v>4</v>
      </c>
      <c r="BG128" s="1" t="s">
        <v>4</v>
      </c>
      <c r="BH128" s="1" t="s">
        <v>4</v>
      </c>
      <c r="BI128" s="1" t="s">
        <v>4</v>
      </c>
      <c r="BJ128" s="1" t="s">
        <v>4</v>
      </c>
      <c r="BK128" s="1" t="s">
        <v>4</v>
      </c>
      <c r="BL128" s="1" t="s">
        <v>4</v>
      </c>
      <c r="BM128" s="1" t="s">
        <v>4</v>
      </c>
      <c r="BN128" s="1" t="s">
        <v>4</v>
      </c>
      <c r="BO128" s="1" t="s">
        <v>4</v>
      </c>
      <c r="BP128" s="1" t="s">
        <v>4</v>
      </c>
      <c r="BQ128" s="1"/>
      <c r="BR128" s="1"/>
      <c r="BS128" s="1"/>
      <c r="BT128" s="1"/>
      <c r="BU128" s="1"/>
      <c r="BV128" s="1"/>
      <c r="BW128" s="1"/>
      <c r="BX128" s="1">
        <v>0</v>
      </c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>
        <v>0</v>
      </c>
    </row>
    <row r="130" spans="1:255" x14ac:dyDescent="0.2">
      <c r="A130" s="3">
        <v>52</v>
      </c>
      <c r="B130" s="3">
        <f t="shared" ref="B130:G130" si="116">B137</f>
        <v>1</v>
      </c>
      <c r="C130" s="3">
        <f t="shared" si="116"/>
        <v>4</v>
      </c>
      <c r="D130" s="3">
        <f t="shared" si="116"/>
        <v>128</v>
      </c>
      <c r="E130" s="3">
        <f t="shared" si="116"/>
        <v>0</v>
      </c>
      <c r="F130" s="3" t="str">
        <f t="shared" si="116"/>
        <v>Новый раздел</v>
      </c>
      <c r="G130" s="3" t="str">
        <f t="shared" si="116"/>
        <v>Оборудование</v>
      </c>
      <c r="H130" s="3"/>
      <c r="I130" s="3"/>
      <c r="J130" s="3"/>
      <c r="K130" s="3"/>
      <c r="L130" s="3"/>
      <c r="M130" s="3"/>
      <c r="N130" s="3"/>
      <c r="O130" s="3">
        <f t="shared" ref="O130:AT130" si="117">O137</f>
        <v>45205.83</v>
      </c>
      <c r="P130" s="3">
        <f t="shared" si="117"/>
        <v>45205.83</v>
      </c>
      <c r="Q130" s="3">
        <f t="shared" si="117"/>
        <v>0</v>
      </c>
      <c r="R130" s="3">
        <f t="shared" si="117"/>
        <v>0</v>
      </c>
      <c r="S130" s="3">
        <f t="shared" si="117"/>
        <v>0</v>
      </c>
      <c r="T130" s="3">
        <f t="shared" si="117"/>
        <v>0</v>
      </c>
      <c r="U130" s="3">
        <f t="shared" si="117"/>
        <v>0</v>
      </c>
      <c r="V130" s="3">
        <f t="shared" si="117"/>
        <v>0</v>
      </c>
      <c r="W130" s="3">
        <f t="shared" si="117"/>
        <v>0</v>
      </c>
      <c r="X130" s="3">
        <f t="shared" si="117"/>
        <v>0</v>
      </c>
      <c r="Y130" s="3">
        <f t="shared" si="117"/>
        <v>0</v>
      </c>
      <c r="Z130" s="3">
        <f t="shared" si="117"/>
        <v>0</v>
      </c>
      <c r="AA130" s="3">
        <f t="shared" si="117"/>
        <v>0</v>
      </c>
      <c r="AB130" s="3">
        <f t="shared" si="117"/>
        <v>45205.83</v>
      </c>
      <c r="AC130" s="3">
        <f t="shared" si="117"/>
        <v>45205.83</v>
      </c>
      <c r="AD130" s="3">
        <f t="shared" si="117"/>
        <v>0</v>
      </c>
      <c r="AE130" s="3">
        <f t="shared" si="117"/>
        <v>0</v>
      </c>
      <c r="AF130" s="3">
        <f t="shared" si="117"/>
        <v>0</v>
      </c>
      <c r="AG130" s="3">
        <f t="shared" si="117"/>
        <v>0</v>
      </c>
      <c r="AH130" s="3">
        <f t="shared" si="117"/>
        <v>0</v>
      </c>
      <c r="AI130" s="3">
        <f t="shared" si="117"/>
        <v>0</v>
      </c>
      <c r="AJ130" s="3">
        <f t="shared" si="117"/>
        <v>0</v>
      </c>
      <c r="AK130" s="3">
        <f t="shared" si="117"/>
        <v>0</v>
      </c>
      <c r="AL130" s="3">
        <f t="shared" si="117"/>
        <v>0</v>
      </c>
      <c r="AM130" s="3">
        <f t="shared" si="117"/>
        <v>0</v>
      </c>
      <c r="AN130" s="3">
        <f t="shared" si="117"/>
        <v>0</v>
      </c>
      <c r="AO130" s="3">
        <f t="shared" si="117"/>
        <v>0</v>
      </c>
      <c r="AP130" s="3">
        <f t="shared" si="117"/>
        <v>45205.83</v>
      </c>
      <c r="AQ130" s="3">
        <f t="shared" si="117"/>
        <v>0</v>
      </c>
      <c r="AR130" s="3">
        <f t="shared" si="117"/>
        <v>45205.83</v>
      </c>
      <c r="AS130" s="3">
        <f t="shared" si="117"/>
        <v>0</v>
      </c>
      <c r="AT130" s="3">
        <f t="shared" si="117"/>
        <v>0</v>
      </c>
      <c r="AU130" s="3">
        <f t="shared" ref="AU130:BZ130" si="118">AU137</f>
        <v>0</v>
      </c>
      <c r="AV130" s="3">
        <f t="shared" si="118"/>
        <v>45205.83</v>
      </c>
      <c r="AW130" s="3">
        <f t="shared" si="118"/>
        <v>0</v>
      </c>
      <c r="AX130" s="3">
        <f t="shared" si="118"/>
        <v>0</v>
      </c>
      <c r="AY130" s="3">
        <f t="shared" si="118"/>
        <v>0</v>
      </c>
      <c r="AZ130" s="3">
        <f t="shared" si="118"/>
        <v>45205.83</v>
      </c>
      <c r="BA130" s="3">
        <f t="shared" si="118"/>
        <v>0</v>
      </c>
      <c r="BB130" s="3">
        <f t="shared" si="118"/>
        <v>0</v>
      </c>
      <c r="BC130" s="3">
        <f t="shared" si="118"/>
        <v>0</v>
      </c>
      <c r="BD130" s="3">
        <f t="shared" si="118"/>
        <v>0</v>
      </c>
      <c r="BE130" s="3">
        <f t="shared" si="118"/>
        <v>0</v>
      </c>
      <c r="BF130" s="3">
        <f t="shared" si="118"/>
        <v>0</v>
      </c>
      <c r="BG130" s="3">
        <f t="shared" si="118"/>
        <v>0</v>
      </c>
      <c r="BH130" s="3">
        <f t="shared" si="118"/>
        <v>0</v>
      </c>
      <c r="BI130" s="3">
        <f t="shared" si="118"/>
        <v>0</v>
      </c>
      <c r="BJ130" s="3">
        <f t="shared" si="118"/>
        <v>0</v>
      </c>
      <c r="BK130" s="3">
        <f t="shared" si="118"/>
        <v>0</v>
      </c>
      <c r="BL130" s="3">
        <f t="shared" si="118"/>
        <v>0</v>
      </c>
      <c r="BM130" s="3">
        <f t="shared" si="118"/>
        <v>0</v>
      </c>
      <c r="BN130" s="3">
        <f t="shared" si="118"/>
        <v>0</v>
      </c>
      <c r="BO130" s="3">
        <f t="shared" si="118"/>
        <v>0</v>
      </c>
      <c r="BP130" s="3">
        <f t="shared" si="118"/>
        <v>0</v>
      </c>
      <c r="BQ130" s="3">
        <f t="shared" si="118"/>
        <v>0</v>
      </c>
      <c r="BR130" s="3">
        <f t="shared" si="118"/>
        <v>0</v>
      </c>
      <c r="BS130" s="3">
        <f t="shared" si="118"/>
        <v>0</v>
      </c>
      <c r="BT130" s="3">
        <f t="shared" si="118"/>
        <v>0</v>
      </c>
      <c r="BU130" s="3">
        <f t="shared" si="118"/>
        <v>0</v>
      </c>
      <c r="BV130" s="3">
        <f t="shared" si="118"/>
        <v>0</v>
      </c>
      <c r="BW130" s="3">
        <f t="shared" si="118"/>
        <v>0</v>
      </c>
      <c r="BX130" s="3">
        <f t="shared" si="118"/>
        <v>0</v>
      </c>
      <c r="BY130" s="3">
        <f t="shared" si="118"/>
        <v>45205.83</v>
      </c>
      <c r="BZ130" s="3">
        <f t="shared" si="118"/>
        <v>0</v>
      </c>
      <c r="CA130" s="3">
        <f t="shared" ref="CA130:DF130" si="119">CA137</f>
        <v>45205.83</v>
      </c>
      <c r="CB130" s="3">
        <f t="shared" si="119"/>
        <v>0</v>
      </c>
      <c r="CC130" s="3">
        <f t="shared" si="119"/>
        <v>0</v>
      </c>
      <c r="CD130" s="3">
        <f t="shared" si="119"/>
        <v>0</v>
      </c>
      <c r="CE130" s="3">
        <f t="shared" si="119"/>
        <v>45205.83</v>
      </c>
      <c r="CF130" s="3">
        <f t="shared" si="119"/>
        <v>0</v>
      </c>
      <c r="CG130" s="3">
        <f t="shared" si="119"/>
        <v>0</v>
      </c>
      <c r="CH130" s="3">
        <f t="shared" si="119"/>
        <v>0</v>
      </c>
      <c r="CI130" s="3">
        <f t="shared" si="119"/>
        <v>45205.83</v>
      </c>
      <c r="CJ130" s="3">
        <f t="shared" si="119"/>
        <v>0</v>
      </c>
      <c r="CK130" s="3">
        <f t="shared" si="119"/>
        <v>0</v>
      </c>
      <c r="CL130" s="3">
        <f t="shared" si="119"/>
        <v>0</v>
      </c>
      <c r="CM130" s="3">
        <f t="shared" si="119"/>
        <v>0</v>
      </c>
      <c r="CN130" s="3">
        <f t="shared" si="119"/>
        <v>0</v>
      </c>
      <c r="CO130" s="3">
        <f t="shared" si="119"/>
        <v>0</v>
      </c>
      <c r="CP130" s="3">
        <f t="shared" si="119"/>
        <v>0</v>
      </c>
      <c r="CQ130" s="3">
        <f t="shared" si="119"/>
        <v>0</v>
      </c>
      <c r="CR130" s="3">
        <f t="shared" si="119"/>
        <v>0</v>
      </c>
      <c r="CS130" s="3">
        <f t="shared" si="119"/>
        <v>0</v>
      </c>
      <c r="CT130" s="3">
        <f t="shared" si="119"/>
        <v>0</v>
      </c>
      <c r="CU130" s="3">
        <f t="shared" si="119"/>
        <v>0</v>
      </c>
      <c r="CV130" s="3">
        <f t="shared" si="119"/>
        <v>0</v>
      </c>
      <c r="CW130" s="3">
        <f t="shared" si="119"/>
        <v>0</v>
      </c>
      <c r="CX130" s="3">
        <f t="shared" si="119"/>
        <v>0</v>
      </c>
      <c r="CY130" s="3">
        <f t="shared" si="119"/>
        <v>0</v>
      </c>
      <c r="CZ130" s="3">
        <f t="shared" si="119"/>
        <v>0</v>
      </c>
      <c r="DA130" s="3">
        <f t="shared" si="119"/>
        <v>0</v>
      </c>
      <c r="DB130" s="3">
        <f t="shared" si="119"/>
        <v>0</v>
      </c>
      <c r="DC130" s="3">
        <f t="shared" si="119"/>
        <v>0</v>
      </c>
      <c r="DD130" s="3">
        <f t="shared" si="119"/>
        <v>0</v>
      </c>
      <c r="DE130" s="3">
        <f t="shared" si="119"/>
        <v>0</v>
      </c>
      <c r="DF130" s="3">
        <f t="shared" si="119"/>
        <v>0</v>
      </c>
      <c r="DG130" s="4">
        <f t="shared" ref="DG130:EL130" si="120">DG137</f>
        <v>262645.87</v>
      </c>
      <c r="DH130" s="4">
        <f t="shared" si="120"/>
        <v>262645.87</v>
      </c>
      <c r="DI130" s="4">
        <f t="shared" si="120"/>
        <v>0</v>
      </c>
      <c r="DJ130" s="4">
        <f t="shared" si="120"/>
        <v>0</v>
      </c>
      <c r="DK130" s="4">
        <f t="shared" si="120"/>
        <v>0</v>
      </c>
      <c r="DL130" s="4">
        <f t="shared" si="120"/>
        <v>0</v>
      </c>
      <c r="DM130" s="4">
        <f t="shared" si="120"/>
        <v>0</v>
      </c>
      <c r="DN130" s="4">
        <f t="shared" si="120"/>
        <v>0</v>
      </c>
      <c r="DO130" s="4">
        <f t="shared" si="120"/>
        <v>0</v>
      </c>
      <c r="DP130" s="4">
        <f t="shared" si="120"/>
        <v>0</v>
      </c>
      <c r="DQ130" s="4">
        <f t="shared" si="120"/>
        <v>0</v>
      </c>
      <c r="DR130" s="4">
        <f t="shared" si="120"/>
        <v>0</v>
      </c>
      <c r="DS130" s="4">
        <f t="shared" si="120"/>
        <v>0</v>
      </c>
      <c r="DT130" s="4">
        <f t="shared" si="120"/>
        <v>262645.87</v>
      </c>
      <c r="DU130" s="4">
        <f t="shared" si="120"/>
        <v>262645.87</v>
      </c>
      <c r="DV130" s="4">
        <f t="shared" si="120"/>
        <v>0</v>
      </c>
      <c r="DW130" s="4">
        <f t="shared" si="120"/>
        <v>0</v>
      </c>
      <c r="DX130" s="4">
        <f t="shared" si="120"/>
        <v>0</v>
      </c>
      <c r="DY130" s="4">
        <f t="shared" si="120"/>
        <v>0</v>
      </c>
      <c r="DZ130" s="4">
        <f t="shared" si="120"/>
        <v>0</v>
      </c>
      <c r="EA130" s="4">
        <f t="shared" si="120"/>
        <v>0</v>
      </c>
      <c r="EB130" s="4">
        <f t="shared" si="120"/>
        <v>0</v>
      </c>
      <c r="EC130" s="4">
        <f t="shared" si="120"/>
        <v>0</v>
      </c>
      <c r="ED130" s="4">
        <f t="shared" si="120"/>
        <v>0</v>
      </c>
      <c r="EE130" s="4">
        <f t="shared" si="120"/>
        <v>0</v>
      </c>
      <c r="EF130" s="4">
        <f t="shared" si="120"/>
        <v>0</v>
      </c>
      <c r="EG130" s="4">
        <f t="shared" si="120"/>
        <v>0</v>
      </c>
      <c r="EH130" s="4">
        <f t="shared" si="120"/>
        <v>262645.87</v>
      </c>
      <c r="EI130" s="4">
        <f t="shared" si="120"/>
        <v>0</v>
      </c>
      <c r="EJ130" s="4">
        <f t="shared" si="120"/>
        <v>262645.87</v>
      </c>
      <c r="EK130" s="4">
        <f t="shared" si="120"/>
        <v>0</v>
      </c>
      <c r="EL130" s="4">
        <f t="shared" si="120"/>
        <v>0</v>
      </c>
      <c r="EM130" s="4">
        <f t="shared" ref="EM130:FR130" si="121">EM137</f>
        <v>0</v>
      </c>
      <c r="EN130" s="4">
        <f t="shared" si="121"/>
        <v>262645.87</v>
      </c>
      <c r="EO130" s="4">
        <f t="shared" si="121"/>
        <v>0</v>
      </c>
      <c r="EP130" s="4">
        <f t="shared" si="121"/>
        <v>0</v>
      </c>
      <c r="EQ130" s="4">
        <f t="shared" si="121"/>
        <v>0</v>
      </c>
      <c r="ER130" s="4">
        <f t="shared" si="121"/>
        <v>262645.87</v>
      </c>
      <c r="ES130" s="4">
        <f t="shared" si="121"/>
        <v>0</v>
      </c>
      <c r="ET130" s="4">
        <f t="shared" si="121"/>
        <v>0</v>
      </c>
      <c r="EU130" s="4">
        <f t="shared" si="121"/>
        <v>0</v>
      </c>
      <c r="EV130" s="4">
        <f t="shared" si="121"/>
        <v>0</v>
      </c>
      <c r="EW130" s="4">
        <f t="shared" si="121"/>
        <v>0</v>
      </c>
      <c r="EX130" s="4">
        <f t="shared" si="121"/>
        <v>0</v>
      </c>
      <c r="EY130" s="4">
        <f t="shared" si="121"/>
        <v>0</v>
      </c>
      <c r="EZ130" s="4">
        <f t="shared" si="121"/>
        <v>0</v>
      </c>
      <c r="FA130" s="4">
        <f t="shared" si="121"/>
        <v>0</v>
      </c>
      <c r="FB130" s="4">
        <f t="shared" si="121"/>
        <v>0</v>
      </c>
      <c r="FC130" s="4">
        <f t="shared" si="121"/>
        <v>0</v>
      </c>
      <c r="FD130" s="4">
        <f t="shared" si="121"/>
        <v>0</v>
      </c>
      <c r="FE130" s="4">
        <f t="shared" si="121"/>
        <v>0</v>
      </c>
      <c r="FF130" s="4">
        <f t="shared" si="121"/>
        <v>0</v>
      </c>
      <c r="FG130" s="4">
        <f t="shared" si="121"/>
        <v>0</v>
      </c>
      <c r="FH130" s="4">
        <f t="shared" si="121"/>
        <v>0</v>
      </c>
      <c r="FI130" s="4">
        <f t="shared" si="121"/>
        <v>0</v>
      </c>
      <c r="FJ130" s="4">
        <f t="shared" si="121"/>
        <v>0</v>
      </c>
      <c r="FK130" s="4">
        <f t="shared" si="121"/>
        <v>0</v>
      </c>
      <c r="FL130" s="4">
        <f t="shared" si="121"/>
        <v>0</v>
      </c>
      <c r="FM130" s="4">
        <f t="shared" si="121"/>
        <v>0</v>
      </c>
      <c r="FN130" s="4">
        <f t="shared" si="121"/>
        <v>0</v>
      </c>
      <c r="FO130" s="4">
        <f t="shared" si="121"/>
        <v>0</v>
      </c>
      <c r="FP130" s="4">
        <f t="shared" si="121"/>
        <v>0</v>
      </c>
      <c r="FQ130" s="4">
        <f t="shared" si="121"/>
        <v>262645.87</v>
      </c>
      <c r="FR130" s="4">
        <f t="shared" si="121"/>
        <v>0</v>
      </c>
      <c r="FS130" s="4">
        <f t="shared" ref="FS130:GX130" si="122">FS137</f>
        <v>262645.87</v>
      </c>
      <c r="FT130" s="4">
        <f t="shared" si="122"/>
        <v>0</v>
      </c>
      <c r="FU130" s="4">
        <f t="shared" si="122"/>
        <v>0</v>
      </c>
      <c r="FV130" s="4">
        <f t="shared" si="122"/>
        <v>0</v>
      </c>
      <c r="FW130" s="4">
        <f t="shared" si="122"/>
        <v>262645.87</v>
      </c>
      <c r="FX130" s="4">
        <f t="shared" si="122"/>
        <v>0</v>
      </c>
      <c r="FY130" s="4">
        <f t="shared" si="122"/>
        <v>0</v>
      </c>
      <c r="FZ130" s="4">
        <f t="shared" si="122"/>
        <v>0</v>
      </c>
      <c r="GA130" s="4">
        <f t="shared" si="122"/>
        <v>262645.87</v>
      </c>
      <c r="GB130" s="4">
        <f t="shared" si="122"/>
        <v>0</v>
      </c>
      <c r="GC130" s="4">
        <f t="shared" si="122"/>
        <v>0</v>
      </c>
      <c r="GD130" s="4">
        <f t="shared" si="122"/>
        <v>0</v>
      </c>
      <c r="GE130" s="4">
        <f t="shared" si="122"/>
        <v>0</v>
      </c>
      <c r="GF130" s="4">
        <f t="shared" si="122"/>
        <v>0</v>
      </c>
      <c r="GG130" s="4">
        <f t="shared" si="122"/>
        <v>0</v>
      </c>
      <c r="GH130" s="4">
        <f t="shared" si="122"/>
        <v>0</v>
      </c>
      <c r="GI130" s="4">
        <f t="shared" si="122"/>
        <v>0</v>
      </c>
      <c r="GJ130" s="4">
        <f t="shared" si="122"/>
        <v>0</v>
      </c>
      <c r="GK130" s="4">
        <f t="shared" si="122"/>
        <v>0</v>
      </c>
      <c r="GL130" s="4">
        <f t="shared" si="122"/>
        <v>0</v>
      </c>
      <c r="GM130" s="4">
        <f t="shared" si="122"/>
        <v>0</v>
      </c>
      <c r="GN130" s="4">
        <f t="shared" si="122"/>
        <v>0</v>
      </c>
      <c r="GO130" s="4">
        <f t="shared" si="122"/>
        <v>0</v>
      </c>
      <c r="GP130" s="4">
        <f t="shared" si="122"/>
        <v>0</v>
      </c>
      <c r="GQ130" s="4">
        <f t="shared" si="122"/>
        <v>0</v>
      </c>
      <c r="GR130" s="4">
        <f t="shared" si="122"/>
        <v>0</v>
      </c>
      <c r="GS130" s="4">
        <f t="shared" si="122"/>
        <v>0</v>
      </c>
      <c r="GT130" s="4">
        <f t="shared" si="122"/>
        <v>0</v>
      </c>
      <c r="GU130" s="4">
        <f t="shared" si="122"/>
        <v>0</v>
      </c>
      <c r="GV130" s="4">
        <f t="shared" si="122"/>
        <v>0</v>
      </c>
      <c r="GW130" s="4">
        <f t="shared" si="122"/>
        <v>0</v>
      </c>
      <c r="GX130" s="4">
        <f t="shared" si="122"/>
        <v>0</v>
      </c>
    </row>
    <row r="132" spans="1:255" x14ac:dyDescent="0.2">
      <c r="A132" s="2">
        <v>17</v>
      </c>
      <c r="B132" s="2">
        <v>1</v>
      </c>
      <c r="C132" s="2"/>
      <c r="D132" s="2"/>
      <c r="E132" s="2" t="s">
        <v>159</v>
      </c>
      <c r="F132" s="2" t="s">
        <v>4</v>
      </c>
      <c r="G132" s="2" t="s">
        <v>160</v>
      </c>
      <c r="H132" s="2" t="s">
        <v>161</v>
      </c>
      <c r="I132" s="2">
        <v>1</v>
      </c>
      <c r="J132" s="2">
        <v>0</v>
      </c>
      <c r="K132" s="2">
        <v>1</v>
      </c>
      <c r="L132" s="2"/>
      <c r="M132" s="2"/>
      <c r="N132" s="2"/>
      <c r="O132" s="2">
        <f>ROUND(CP132,2)</f>
        <v>6336.06</v>
      </c>
      <c r="P132" s="2">
        <f>ROUND(CQ132*I132,2)</f>
        <v>6336.06</v>
      </c>
      <c r="Q132" s="2">
        <f>ROUND(CR132*I132,2)</f>
        <v>0</v>
      </c>
      <c r="R132" s="2">
        <f>ROUND(CS132*I132,2)</f>
        <v>0</v>
      </c>
      <c r="S132" s="2">
        <f>ROUND(CT132*I132,2)</f>
        <v>0</v>
      </c>
      <c r="T132" s="2">
        <f>ROUND(CU132*I132,2)</f>
        <v>0</v>
      </c>
      <c r="U132" s="2">
        <f>CV132*I132</f>
        <v>0</v>
      </c>
      <c r="V132" s="2">
        <f>CW132*I132</f>
        <v>0</v>
      </c>
      <c r="W132" s="2">
        <f>ROUND(CX132*I132,2)</f>
        <v>0</v>
      </c>
      <c r="X132" s="2">
        <f t="shared" ref="X132:Y135" si="123">ROUND(CY132,2)</f>
        <v>0</v>
      </c>
      <c r="Y132" s="2">
        <f t="shared" si="123"/>
        <v>0</v>
      </c>
      <c r="Z132" s="2"/>
      <c r="AA132" s="2">
        <v>111272022</v>
      </c>
      <c r="AB132" s="2">
        <f>ROUND((AC132+AD132+AF132),6)</f>
        <v>6336.06</v>
      </c>
      <c r="AC132" s="2">
        <f t="shared" ref="AC132:AF135" si="124">ROUND((ES132),6)</f>
        <v>6336.06</v>
      </c>
      <c r="AD132" s="2">
        <f t="shared" si="124"/>
        <v>0</v>
      </c>
      <c r="AE132" s="2">
        <f t="shared" si="124"/>
        <v>0</v>
      </c>
      <c r="AF132" s="2">
        <f t="shared" si="124"/>
        <v>0</v>
      </c>
      <c r="AG132" s="2">
        <f>ROUND((AP132),6)</f>
        <v>0</v>
      </c>
      <c r="AH132" s="2">
        <f t="shared" ref="AH132:AI135" si="125">(EW132)</f>
        <v>0</v>
      </c>
      <c r="AI132" s="2">
        <f t="shared" si="125"/>
        <v>0</v>
      </c>
      <c r="AJ132" s="2">
        <f>(AS132)</f>
        <v>0</v>
      </c>
      <c r="AK132" s="2">
        <v>6336.06</v>
      </c>
      <c r="AL132" s="2">
        <v>6336.06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v>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4</v>
      </c>
      <c r="BE132" s="2" t="s">
        <v>4</v>
      </c>
      <c r="BF132" s="2" t="s">
        <v>4</v>
      </c>
      <c r="BG132" s="2" t="s">
        <v>4</v>
      </c>
      <c r="BH132" s="2">
        <v>3</v>
      </c>
      <c r="BI132" s="2">
        <v>3</v>
      </c>
      <c r="BJ132" s="2" t="s">
        <v>4</v>
      </c>
      <c r="BK132" s="2"/>
      <c r="BL132" s="2"/>
      <c r="BM132" s="2">
        <v>746</v>
      </c>
      <c r="BN132" s="2">
        <v>0</v>
      </c>
      <c r="BO132" s="2" t="s">
        <v>4</v>
      </c>
      <c r="BP132" s="2">
        <v>0</v>
      </c>
      <c r="BQ132" s="2">
        <v>0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4</v>
      </c>
      <c r="BZ132" s="2">
        <v>0</v>
      </c>
      <c r="CA132" s="2">
        <v>0</v>
      </c>
      <c r="CB132" s="2" t="s">
        <v>4</v>
      </c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4</v>
      </c>
      <c r="CO132" s="2">
        <v>0</v>
      </c>
      <c r="CP132" s="2">
        <f>(P132+Q132+S132)</f>
        <v>6336.06</v>
      </c>
      <c r="CQ132" s="2">
        <f>AC132*BC132</f>
        <v>6336.06</v>
      </c>
      <c r="CR132" s="2">
        <f>AD132*BB132</f>
        <v>0</v>
      </c>
      <c r="CS132" s="2">
        <f>AE132*BS132</f>
        <v>0</v>
      </c>
      <c r="CT132" s="2">
        <f>AF132*BA132</f>
        <v>0</v>
      </c>
      <c r="CU132" s="2">
        <f t="shared" ref="CU132:CX135" si="126">AG132</f>
        <v>0</v>
      </c>
      <c r="CV132" s="2">
        <f t="shared" si="126"/>
        <v>0</v>
      </c>
      <c r="CW132" s="2">
        <f t="shared" si="126"/>
        <v>0</v>
      </c>
      <c r="CX132" s="2">
        <f t="shared" si="126"/>
        <v>0</v>
      </c>
      <c r="CY132" s="2">
        <f>0</f>
        <v>0</v>
      </c>
      <c r="CZ132" s="2">
        <f>0</f>
        <v>0</v>
      </c>
      <c r="DA132" s="2"/>
      <c r="DB132" s="2"/>
      <c r="DC132" s="2" t="s">
        <v>4</v>
      </c>
      <c r="DD132" s="2" t="s">
        <v>4</v>
      </c>
      <c r="DE132" s="2" t="s">
        <v>4</v>
      </c>
      <c r="DF132" s="2" t="s">
        <v>4</v>
      </c>
      <c r="DG132" s="2" t="s">
        <v>4</v>
      </c>
      <c r="DH132" s="2" t="s">
        <v>4</v>
      </c>
      <c r="DI132" s="2" t="s">
        <v>4</v>
      </c>
      <c r="DJ132" s="2" t="s">
        <v>4</v>
      </c>
      <c r="DK132" s="2" t="s">
        <v>4</v>
      </c>
      <c r="DL132" s="2" t="s">
        <v>4</v>
      </c>
      <c r="DM132" s="2" t="s">
        <v>4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1010</v>
      </c>
      <c r="DV132" s="2" t="s">
        <v>161</v>
      </c>
      <c r="DW132" s="2" t="s">
        <v>161</v>
      </c>
      <c r="DX132" s="2">
        <v>1</v>
      </c>
      <c r="DY132" s="2"/>
      <c r="DZ132" s="2" t="s">
        <v>4</v>
      </c>
      <c r="EA132" s="2" t="s">
        <v>4</v>
      </c>
      <c r="EB132" s="2" t="s">
        <v>4</v>
      </c>
      <c r="EC132" s="2" t="s">
        <v>4</v>
      </c>
      <c r="ED132" s="2"/>
      <c r="EE132" s="2">
        <v>0</v>
      </c>
      <c r="EF132" s="2">
        <v>0</v>
      </c>
      <c r="EG132" s="2" t="s">
        <v>4</v>
      </c>
      <c r="EH132" s="2">
        <v>0</v>
      </c>
      <c r="EI132" s="2" t="s">
        <v>4</v>
      </c>
      <c r="EJ132" s="2">
        <v>0</v>
      </c>
      <c r="EK132" s="2">
        <v>746</v>
      </c>
      <c r="EL132" s="2" t="s">
        <v>4</v>
      </c>
      <c r="EM132" s="2" t="s">
        <v>4</v>
      </c>
      <c r="EN132" s="2"/>
      <c r="EO132" s="2" t="s">
        <v>4</v>
      </c>
      <c r="EP132" s="2"/>
      <c r="EQ132" s="2">
        <v>131072</v>
      </c>
      <c r="ER132" s="2">
        <v>0</v>
      </c>
      <c r="ES132" s="2">
        <v>6336.06</v>
      </c>
      <c r="ET132" s="2">
        <v>0</v>
      </c>
      <c r="EU132" s="2">
        <v>0</v>
      </c>
      <c r="EV132" s="2">
        <v>0</v>
      </c>
      <c r="EW132" s="2">
        <v>0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f>ROUND(IF(AND(BH132=3,BI132=3),P132,0),2)</f>
        <v>6336.06</v>
      </c>
      <c r="FS132" s="2">
        <v>0</v>
      </c>
      <c r="FT132" s="2"/>
      <c r="FU132" s="2"/>
      <c r="FV132" s="2"/>
      <c r="FW132" s="2"/>
      <c r="FX132" s="2">
        <v>0</v>
      </c>
      <c r="FY132" s="2">
        <v>0</v>
      </c>
      <c r="FZ132" s="2"/>
      <c r="GA132" s="2" t="s">
        <v>162</v>
      </c>
      <c r="GB132" s="2"/>
      <c r="GC132" s="2"/>
      <c r="GD132" s="2">
        <v>1</v>
      </c>
      <c r="GE132" s="2"/>
      <c r="GF132" s="2">
        <v>1596521558</v>
      </c>
      <c r="GG132" s="2">
        <v>2</v>
      </c>
      <c r="GH132" s="2">
        <v>4</v>
      </c>
      <c r="GI132" s="2">
        <v>-2</v>
      </c>
      <c r="GJ132" s="2">
        <v>0</v>
      </c>
      <c r="GK132" s="2">
        <v>0</v>
      </c>
      <c r="GL132" s="2">
        <f>ROUND(IF(AND(BH132=3,BI132=3,FS132&lt;&gt;0),P132,0),2)</f>
        <v>0</v>
      </c>
      <c r="GM132" s="2">
        <f>ROUND(O132+X132+Y132,2)+GX132</f>
        <v>6336.06</v>
      </c>
      <c r="GN132" s="2">
        <f>IF(OR(BI132=0,BI132=1),ROUND(O132+X132+Y132,2),0)</f>
        <v>0</v>
      </c>
      <c r="GO132" s="2">
        <f>IF(BI132=2,ROUND(O132+X132+Y132,2),0)</f>
        <v>0</v>
      </c>
      <c r="GP132" s="2">
        <f>IF(BI132=4,ROUND(O132+X132+Y132,2)+GX132,0)</f>
        <v>0</v>
      </c>
      <c r="GQ132" s="2"/>
      <c r="GR132" s="2">
        <v>0</v>
      </c>
      <c r="GS132" s="2">
        <v>2</v>
      </c>
      <c r="GT132" s="2">
        <v>0</v>
      </c>
      <c r="GU132" s="2" t="s">
        <v>4</v>
      </c>
      <c r="GV132" s="2">
        <f>ROUND((GT132),6)</f>
        <v>0</v>
      </c>
      <c r="GW132" s="2">
        <v>1</v>
      </c>
      <c r="GX132" s="2">
        <f>ROUND(HC132*I132,2)</f>
        <v>0</v>
      </c>
      <c r="GY132" s="2"/>
      <c r="GZ132" s="2"/>
      <c r="HA132" s="2">
        <v>0</v>
      </c>
      <c r="HB132" s="2">
        <v>0</v>
      </c>
      <c r="HC132" s="2">
        <f>GV132*GW132</f>
        <v>0</v>
      </c>
      <c r="HD132" s="2"/>
      <c r="HE132" s="2" t="s">
        <v>163</v>
      </c>
      <c r="HF132" s="2" t="s">
        <v>163</v>
      </c>
      <c r="HG132" s="2"/>
      <c r="HH132" s="2"/>
      <c r="HI132" s="2"/>
      <c r="HJ132" s="2"/>
      <c r="HK132" s="2"/>
      <c r="HL132" s="2"/>
      <c r="HM132" s="2" t="s">
        <v>4</v>
      </c>
      <c r="HN132" s="2" t="s">
        <v>4</v>
      </c>
      <c r="HO132" s="2" t="s">
        <v>4</v>
      </c>
      <c r="HP132" s="2" t="s">
        <v>4</v>
      </c>
      <c r="HQ132" s="2" t="s">
        <v>4</v>
      </c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>
        <v>17</v>
      </c>
      <c r="B133">
        <v>1</v>
      </c>
      <c r="E133" t="s">
        <v>159</v>
      </c>
      <c r="F133" t="s">
        <v>4</v>
      </c>
      <c r="G133" t="s">
        <v>160</v>
      </c>
      <c r="H133" t="s">
        <v>161</v>
      </c>
      <c r="I133">
        <v>1</v>
      </c>
      <c r="J133">
        <v>0</v>
      </c>
      <c r="K133">
        <v>1</v>
      </c>
      <c r="O133">
        <f>ROUND(CP133,2)</f>
        <v>36812.51</v>
      </c>
      <c r="P133">
        <f>ROUND(CQ133*I133,2)</f>
        <v>36812.51</v>
      </c>
      <c r="Q133">
        <f>ROUND(CR133*I133,2)</f>
        <v>0</v>
      </c>
      <c r="R133">
        <f>ROUND(CS133*I133,2)</f>
        <v>0</v>
      </c>
      <c r="S133">
        <f>ROUND(CT133*I133,2)</f>
        <v>0</v>
      </c>
      <c r="T133">
        <f>ROUND(CU133*I133,2)</f>
        <v>0</v>
      </c>
      <c r="U133">
        <f>CV133*I133</f>
        <v>0</v>
      </c>
      <c r="V133">
        <f>CW133*I133</f>
        <v>0</v>
      </c>
      <c r="W133">
        <f>ROUND(CX133*I133,2)</f>
        <v>0</v>
      </c>
      <c r="X133">
        <f t="shared" si="123"/>
        <v>0</v>
      </c>
      <c r="Y133">
        <f t="shared" si="123"/>
        <v>0</v>
      </c>
      <c r="AA133">
        <v>111272020</v>
      </c>
      <c r="AB133">
        <f>ROUND((AC133+AD133+AF133),6)</f>
        <v>6336.06</v>
      </c>
      <c r="AC133">
        <f t="shared" si="124"/>
        <v>6336.06</v>
      </c>
      <c r="AD133">
        <f t="shared" si="124"/>
        <v>0</v>
      </c>
      <c r="AE133">
        <f t="shared" si="124"/>
        <v>0</v>
      </c>
      <c r="AF133">
        <f t="shared" si="124"/>
        <v>0</v>
      </c>
      <c r="AG133">
        <f>ROUND((AP133),6)</f>
        <v>0</v>
      </c>
      <c r="AH133">
        <f t="shared" si="125"/>
        <v>0</v>
      </c>
      <c r="AI133">
        <f t="shared" si="125"/>
        <v>0</v>
      </c>
      <c r="AJ133">
        <f>(AS133)</f>
        <v>0</v>
      </c>
      <c r="AK133">
        <v>6336.06</v>
      </c>
      <c r="AL133">
        <v>6336.06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5.81</v>
      </c>
      <c r="BD133" t="s">
        <v>4</v>
      </c>
      <c r="BE133" t="s">
        <v>4</v>
      </c>
      <c r="BF133" t="s">
        <v>4</v>
      </c>
      <c r="BG133" t="s">
        <v>4</v>
      </c>
      <c r="BH133">
        <v>3</v>
      </c>
      <c r="BI133">
        <v>3</v>
      </c>
      <c r="BJ133" t="s">
        <v>4</v>
      </c>
      <c r="BM133">
        <v>746</v>
      </c>
      <c r="BN133">
        <v>0</v>
      </c>
      <c r="BO133" t="s">
        <v>4</v>
      </c>
      <c r="BP133">
        <v>0</v>
      </c>
      <c r="BQ133">
        <v>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4</v>
      </c>
      <c r="BZ133">
        <v>0</v>
      </c>
      <c r="CA133">
        <v>0</v>
      </c>
      <c r="CB133" t="s">
        <v>4</v>
      </c>
      <c r="CE133">
        <v>0</v>
      </c>
      <c r="CF133">
        <v>0</v>
      </c>
      <c r="CG133">
        <v>0</v>
      </c>
      <c r="CM133">
        <v>0</v>
      </c>
      <c r="CN133" t="s">
        <v>4</v>
      </c>
      <c r="CO133">
        <v>0</v>
      </c>
      <c r="CP133">
        <f>(P133+Q133+S133)</f>
        <v>36812.51</v>
      </c>
      <c r="CQ133">
        <f>AC133*BC133</f>
        <v>36812.508600000001</v>
      </c>
      <c r="CR133">
        <f>AD133*BB133</f>
        <v>0</v>
      </c>
      <c r="CS133">
        <f>AE133*BS133</f>
        <v>0</v>
      </c>
      <c r="CT133">
        <f>AF133*BA133</f>
        <v>0</v>
      </c>
      <c r="CU133">
        <f t="shared" si="126"/>
        <v>0</v>
      </c>
      <c r="CV133">
        <f t="shared" si="126"/>
        <v>0</v>
      </c>
      <c r="CW133">
        <f t="shared" si="126"/>
        <v>0</v>
      </c>
      <c r="CX133">
        <f t="shared" si="126"/>
        <v>0</v>
      </c>
      <c r="CY133">
        <f>0</f>
        <v>0</v>
      </c>
      <c r="CZ133">
        <f>0</f>
        <v>0</v>
      </c>
      <c r="DC133" t="s">
        <v>4</v>
      </c>
      <c r="DD133" t="s">
        <v>4</v>
      </c>
      <c r="DE133" t="s">
        <v>4</v>
      </c>
      <c r="DF133" t="s">
        <v>4</v>
      </c>
      <c r="DG133" t="s">
        <v>4</v>
      </c>
      <c r="DH133" t="s">
        <v>4</v>
      </c>
      <c r="DI133" t="s">
        <v>4</v>
      </c>
      <c r="DJ133" t="s">
        <v>4</v>
      </c>
      <c r="DK133" t="s">
        <v>4</v>
      </c>
      <c r="DL133" t="s">
        <v>4</v>
      </c>
      <c r="DM133" t="s">
        <v>4</v>
      </c>
      <c r="DN133">
        <v>0</v>
      </c>
      <c r="DO133">
        <v>0</v>
      </c>
      <c r="DP133">
        <v>1</v>
      </c>
      <c r="DQ133">
        <v>1</v>
      </c>
      <c r="DU133">
        <v>1010</v>
      </c>
      <c r="DV133" t="s">
        <v>161</v>
      </c>
      <c r="DW133" t="s">
        <v>161</v>
      </c>
      <c r="DX133">
        <v>1</v>
      </c>
      <c r="DZ133" t="s">
        <v>4</v>
      </c>
      <c r="EA133" t="s">
        <v>4</v>
      </c>
      <c r="EB133" t="s">
        <v>4</v>
      </c>
      <c r="EC133" t="s">
        <v>4</v>
      </c>
      <c r="EE133">
        <v>0</v>
      </c>
      <c r="EF133">
        <v>0</v>
      </c>
      <c r="EG133" t="s">
        <v>4</v>
      </c>
      <c r="EH133">
        <v>0</v>
      </c>
      <c r="EI133" t="s">
        <v>4</v>
      </c>
      <c r="EJ133">
        <v>0</v>
      </c>
      <c r="EK133">
        <v>746</v>
      </c>
      <c r="EL133" t="s">
        <v>4</v>
      </c>
      <c r="EM133" t="s">
        <v>4</v>
      </c>
      <c r="EO133" t="s">
        <v>4</v>
      </c>
      <c r="EQ133">
        <v>131072</v>
      </c>
      <c r="ER133">
        <v>7497.45</v>
      </c>
      <c r="ES133">
        <v>6336.06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5</v>
      </c>
      <c r="FC133">
        <v>0</v>
      </c>
      <c r="FD133">
        <v>18</v>
      </c>
      <c r="FF133">
        <v>36812.5</v>
      </c>
      <c r="FQ133">
        <v>0</v>
      </c>
      <c r="FR133">
        <f>ROUND(IF(AND(BH133=3,BI133=3),P133,0),2)</f>
        <v>36812.51</v>
      </c>
      <c r="FS133">
        <v>0</v>
      </c>
      <c r="FX133">
        <v>0</v>
      </c>
      <c r="FY133">
        <v>0</v>
      </c>
      <c r="GA133" t="s">
        <v>162</v>
      </c>
      <c r="GD133">
        <v>1</v>
      </c>
      <c r="GF133">
        <v>1596521558</v>
      </c>
      <c r="GG133">
        <v>2</v>
      </c>
      <c r="GH133">
        <v>3</v>
      </c>
      <c r="GI133">
        <v>5</v>
      </c>
      <c r="GJ133">
        <v>0</v>
      </c>
      <c r="GK133">
        <v>0</v>
      </c>
      <c r="GL133">
        <f>ROUND(IF(AND(BH133=3,BI133=3,FS133&lt;&gt;0),P133,0),2)</f>
        <v>0</v>
      </c>
      <c r="GM133">
        <f>ROUND(O133+X133+Y133,2)+GX133</f>
        <v>36812.51</v>
      </c>
      <c r="GN133">
        <f>IF(OR(BI133=0,BI133=1),ROUND(O133+X133+Y133,2),0)</f>
        <v>0</v>
      </c>
      <c r="GO133">
        <f>IF(BI133=2,ROUND(O133+X133+Y133,2),0)</f>
        <v>0</v>
      </c>
      <c r="GP133">
        <f>IF(BI133=4,ROUND(O133+X133+Y133,2)+GX133,0)</f>
        <v>0</v>
      </c>
      <c r="GR133">
        <v>1</v>
      </c>
      <c r="GS133">
        <v>1</v>
      </c>
      <c r="GT133">
        <v>0</v>
      </c>
      <c r="GU133" t="s">
        <v>4</v>
      </c>
      <c r="GV133">
        <f>ROUND((GT133),6)</f>
        <v>0</v>
      </c>
      <c r="GW133">
        <v>1</v>
      </c>
      <c r="GX133">
        <f>ROUND(HC133*I133,2)</f>
        <v>0</v>
      </c>
      <c r="HA133">
        <v>0</v>
      </c>
      <c r="HB133">
        <v>0</v>
      </c>
      <c r="HC133">
        <f>GV133*GW133</f>
        <v>0</v>
      </c>
      <c r="HE133" t="s">
        <v>163</v>
      </c>
      <c r="HF133" t="s">
        <v>163</v>
      </c>
      <c r="HM133" t="s">
        <v>4</v>
      </c>
      <c r="HN133" t="s">
        <v>4</v>
      </c>
      <c r="HO133" t="s">
        <v>4</v>
      </c>
      <c r="HP133" t="s">
        <v>4</v>
      </c>
      <c r="HQ133" t="s">
        <v>4</v>
      </c>
      <c r="IK133">
        <v>0</v>
      </c>
    </row>
    <row r="134" spans="1:255" x14ac:dyDescent="0.2">
      <c r="A134" s="2">
        <v>17</v>
      </c>
      <c r="B134" s="2">
        <v>1</v>
      </c>
      <c r="C134" s="2"/>
      <c r="D134" s="2"/>
      <c r="E134" s="2" t="s">
        <v>164</v>
      </c>
      <c r="F134" s="2" t="s">
        <v>4</v>
      </c>
      <c r="G134" s="2" t="s">
        <v>165</v>
      </c>
      <c r="H134" s="2" t="s">
        <v>161</v>
      </c>
      <c r="I134" s="2">
        <v>1</v>
      </c>
      <c r="J134" s="2">
        <v>0</v>
      </c>
      <c r="K134" s="2">
        <v>1</v>
      </c>
      <c r="L134" s="2"/>
      <c r="M134" s="2"/>
      <c r="N134" s="2"/>
      <c r="O134" s="2">
        <f>ROUND(CP134,2)</f>
        <v>38869.769999999997</v>
      </c>
      <c r="P134" s="2">
        <f>ROUND(CQ134*I134,2)</f>
        <v>38869.769999999997</v>
      </c>
      <c r="Q134" s="2">
        <f>ROUND(CR134*I134,2)</f>
        <v>0</v>
      </c>
      <c r="R134" s="2">
        <f>ROUND(CS134*I134,2)</f>
        <v>0</v>
      </c>
      <c r="S134" s="2">
        <f>ROUND(CT134*I134,2)</f>
        <v>0</v>
      </c>
      <c r="T134" s="2">
        <f>ROUND(CU134*I134,2)</f>
        <v>0</v>
      </c>
      <c r="U134" s="2">
        <f>CV134*I134</f>
        <v>0</v>
      </c>
      <c r="V134" s="2">
        <f>CW134*I134</f>
        <v>0</v>
      </c>
      <c r="W134" s="2">
        <f>ROUND(CX134*I134,2)</f>
        <v>0</v>
      </c>
      <c r="X134" s="2">
        <f t="shared" si="123"/>
        <v>0</v>
      </c>
      <c r="Y134" s="2">
        <f t="shared" si="123"/>
        <v>0</v>
      </c>
      <c r="Z134" s="2"/>
      <c r="AA134" s="2">
        <v>111272022</v>
      </c>
      <c r="AB134" s="2">
        <f>ROUND((AC134+AD134+AF134),6)</f>
        <v>38869.769999999997</v>
      </c>
      <c r="AC134" s="2">
        <f t="shared" si="124"/>
        <v>38869.769999999997</v>
      </c>
      <c r="AD134" s="2">
        <f t="shared" si="124"/>
        <v>0</v>
      </c>
      <c r="AE134" s="2">
        <f t="shared" si="124"/>
        <v>0</v>
      </c>
      <c r="AF134" s="2">
        <f t="shared" si="124"/>
        <v>0</v>
      </c>
      <c r="AG134" s="2">
        <f>ROUND((AP134),6)</f>
        <v>0</v>
      </c>
      <c r="AH134" s="2">
        <f t="shared" si="125"/>
        <v>0</v>
      </c>
      <c r="AI134" s="2">
        <f t="shared" si="125"/>
        <v>0</v>
      </c>
      <c r="AJ134" s="2">
        <f>(AS134)</f>
        <v>0</v>
      </c>
      <c r="AK134" s="2">
        <v>38869.769999999997</v>
      </c>
      <c r="AL134" s="2">
        <v>38869.769999999997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v>0</v>
      </c>
      <c r="AV134" s="2">
        <v>1</v>
      </c>
      <c r="AW134" s="2">
        <v>1</v>
      </c>
      <c r="AX134" s="2"/>
      <c r="AY134" s="2"/>
      <c r="AZ134" s="2">
        <v>1</v>
      </c>
      <c r="BA134" s="2">
        <v>1</v>
      </c>
      <c r="BB134" s="2">
        <v>1</v>
      </c>
      <c r="BC134" s="2">
        <v>1</v>
      </c>
      <c r="BD134" s="2" t="s">
        <v>4</v>
      </c>
      <c r="BE134" s="2" t="s">
        <v>4</v>
      </c>
      <c r="BF134" s="2" t="s">
        <v>4</v>
      </c>
      <c r="BG134" s="2" t="s">
        <v>4</v>
      </c>
      <c r="BH134" s="2">
        <v>3</v>
      </c>
      <c r="BI134" s="2">
        <v>3</v>
      </c>
      <c r="BJ134" s="2" t="s">
        <v>4</v>
      </c>
      <c r="BK134" s="2"/>
      <c r="BL134" s="2"/>
      <c r="BM134" s="2">
        <v>746</v>
      </c>
      <c r="BN134" s="2">
        <v>0</v>
      </c>
      <c r="BO134" s="2" t="s">
        <v>4</v>
      </c>
      <c r="BP134" s="2">
        <v>0</v>
      </c>
      <c r="BQ134" s="2">
        <v>0</v>
      </c>
      <c r="BR134" s="2">
        <v>0</v>
      </c>
      <c r="BS134" s="2">
        <v>1</v>
      </c>
      <c r="BT134" s="2">
        <v>1</v>
      </c>
      <c r="BU134" s="2">
        <v>1</v>
      </c>
      <c r="BV134" s="2">
        <v>1</v>
      </c>
      <c r="BW134" s="2">
        <v>1</v>
      </c>
      <c r="BX134" s="2">
        <v>1</v>
      </c>
      <c r="BY134" s="2" t="s">
        <v>4</v>
      </c>
      <c r="BZ134" s="2">
        <v>0</v>
      </c>
      <c r="CA134" s="2">
        <v>0</v>
      </c>
      <c r="CB134" s="2" t="s">
        <v>4</v>
      </c>
      <c r="CC134" s="2"/>
      <c r="CD134" s="2"/>
      <c r="CE134" s="2">
        <v>0</v>
      </c>
      <c r="CF134" s="2">
        <v>0</v>
      </c>
      <c r="CG134" s="2">
        <v>0</v>
      </c>
      <c r="CH134" s="2"/>
      <c r="CI134" s="2"/>
      <c r="CJ134" s="2"/>
      <c r="CK134" s="2"/>
      <c r="CL134" s="2"/>
      <c r="CM134" s="2">
        <v>0</v>
      </c>
      <c r="CN134" s="2" t="s">
        <v>4</v>
      </c>
      <c r="CO134" s="2">
        <v>0</v>
      </c>
      <c r="CP134" s="2">
        <f>(P134+Q134+S134)</f>
        <v>38869.769999999997</v>
      </c>
      <c r="CQ134" s="2">
        <f>AC134*BC134</f>
        <v>38869.769999999997</v>
      </c>
      <c r="CR134" s="2">
        <f>AD134*BB134</f>
        <v>0</v>
      </c>
      <c r="CS134" s="2">
        <f>AE134*BS134</f>
        <v>0</v>
      </c>
      <c r="CT134" s="2">
        <f>AF134*BA134</f>
        <v>0</v>
      </c>
      <c r="CU134" s="2">
        <f t="shared" si="126"/>
        <v>0</v>
      </c>
      <c r="CV134" s="2">
        <f t="shared" si="126"/>
        <v>0</v>
      </c>
      <c r="CW134" s="2">
        <f t="shared" si="126"/>
        <v>0</v>
      </c>
      <c r="CX134" s="2">
        <f t="shared" si="126"/>
        <v>0</v>
      </c>
      <c r="CY134" s="2">
        <f>0</f>
        <v>0</v>
      </c>
      <c r="CZ134" s="2">
        <f>0</f>
        <v>0</v>
      </c>
      <c r="DA134" s="2"/>
      <c r="DB134" s="2"/>
      <c r="DC134" s="2" t="s">
        <v>4</v>
      </c>
      <c r="DD134" s="2" t="s">
        <v>4</v>
      </c>
      <c r="DE134" s="2" t="s">
        <v>4</v>
      </c>
      <c r="DF134" s="2" t="s">
        <v>4</v>
      </c>
      <c r="DG134" s="2" t="s">
        <v>4</v>
      </c>
      <c r="DH134" s="2" t="s">
        <v>4</v>
      </c>
      <c r="DI134" s="2" t="s">
        <v>4</v>
      </c>
      <c r="DJ134" s="2" t="s">
        <v>4</v>
      </c>
      <c r="DK134" s="2" t="s">
        <v>4</v>
      </c>
      <c r="DL134" s="2" t="s">
        <v>4</v>
      </c>
      <c r="DM134" s="2" t="s">
        <v>4</v>
      </c>
      <c r="DN134" s="2">
        <v>0</v>
      </c>
      <c r="DO134" s="2">
        <v>0</v>
      </c>
      <c r="DP134" s="2">
        <v>1</v>
      </c>
      <c r="DQ134" s="2">
        <v>1</v>
      </c>
      <c r="DR134" s="2"/>
      <c r="DS134" s="2"/>
      <c r="DT134" s="2"/>
      <c r="DU134" s="2">
        <v>1010</v>
      </c>
      <c r="DV134" s="2" t="s">
        <v>161</v>
      </c>
      <c r="DW134" s="2" t="s">
        <v>161</v>
      </c>
      <c r="DX134" s="2">
        <v>1</v>
      </c>
      <c r="DY134" s="2"/>
      <c r="DZ134" s="2" t="s">
        <v>4</v>
      </c>
      <c r="EA134" s="2" t="s">
        <v>4</v>
      </c>
      <c r="EB134" s="2" t="s">
        <v>4</v>
      </c>
      <c r="EC134" s="2" t="s">
        <v>4</v>
      </c>
      <c r="ED134" s="2"/>
      <c r="EE134" s="2">
        <v>0</v>
      </c>
      <c r="EF134" s="2">
        <v>0</v>
      </c>
      <c r="EG134" s="2" t="s">
        <v>4</v>
      </c>
      <c r="EH134" s="2">
        <v>0</v>
      </c>
      <c r="EI134" s="2" t="s">
        <v>4</v>
      </c>
      <c r="EJ134" s="2">
        <v>0</v>
      </c>
      <c r="EK134" s="2">
        <v>746</v>
      </c>
      <c r="EL134" s="2" t="s">
        <v>4</v>
      </c>
      <c r="EM134" s="2" t="s">
        <v>4</v>
      </c>
      <c r="EN134" s="2"/>
      <c r="EO134" s="2" t="s">
        <v>4</v>
      </c>
      <c r="EP134" s="2"/>
      <c r="EQ134" s="2">
        <v>131072</v>
      </c>
      <c r="ER134" s="2">
        <v>0</v>
      </c>
      <c r="ES134" s="2">
        <v>38869.769999999997</v>
      </c>
      <c r="ET134" s="2">
        <v>0</v>
      </c>
      <c r="EU134" s="2">
        <v>0</v>
      </c>
      <c r="EV134" s="2">
        <v>0</v>
      </c>
      <c r="EW134" s="2">
        <v>0</v>
      </c>
      <c r="EX134" s="2">
        <v>0</v>
      </c>
      <c r="EY134" s="2">
        <v>0</v>
      </c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>
        <v>0</v>
      </c>
      <c r="FR134" s="2">
        <f>ROUND(IF(AND(BH134=3,BI134=3),P134,0),2)</f>
        <v>38869.769999999997</v>
      </c>
      <c r="FS134" s="2">
        <v>0</v>
      </c>
      <c r="FT134" s="2"/>
      <c r="FU134" s="2"/>
      <c r="FV134" s="2"/>
      <c r="FW134" s="2"/>
      <c r="FX134" s="2">
        <v>0</v>
      </c>
      <c r="FY134" s="2">
        <v>0</v>
      </c>
      <c r="FZ134" s="2"/>
      <c r="GA134" s="2" t="s">
        <v>166</v>
      </c>
      <c r="GB134" s="2"/>
      <c r="GC134" s="2"/>
      <c r="GD134" s="2">
        <v>1</v>
      </c>
      <c r="GE134" s="2"/>
      <c r="GF134" s="2">
        <v>1943350904</v>
      </c>
      <c r="GG134" s="2">
        <v>2</v>
      </c>
      <c r="GH134" s="2">
        <v>4</v>
      </c>
      <c r="GI134" s="2">
        <v>-2</v>
      </c>
      <c r="GJ134" s="2">
        <v>0</v>
      </c>
      <c r="GK134" s="2">
        <v>0</v>
      </c>
      <c r="GL134" s="2">
        <f>ROUND(IF(AND(BH134=3,BI134=3,FS134&lt;&gt;0),P134,0),2)</f>
        <v>0</v>
      </c>
      <c r="GM134" s="2">
        <f>ROUND(O134+X134+Y134,2)+GX134</f>
        <v>38869.769999999997</v>
      </c>
      <c r="GN134" s="2">
        <f>IF(OR(BI134=0,BI134=1),ROUND(O134+X134+Y134,2),0)</f>
        <v>0</v>
      </c>
      <c r="GO134" s="2">
        <f>IF(BI134=2,ROUND(O134+X134+Y134,2),0)</f>
        <v>0</v>
      </c>
      <c r="GP134" s="2">
        <f>IF(BI134=4,ROUND(O134+X134+Y134,2)+GX134,0)</f>
        <v>0</v>
      </c>
      <c r="GQ134" s="2"/>
      <c r="GR134" s="2">
        <v>0</v>
      </c>
      <c r="GS134" s="2">
        <v>2</v>
      </c>
      <c r="GT134" s="2">
        <v>0</v>
      </c>
      <c r="GU134" s="2" t="s">
        <v>4</v>
      </c>
      <c r="GV134" s="2">
        <f>ROUND((GT134),6)</f>
        <v>0</v>
      </c>
      <c r="GW134" s="2">
        <v>1</v>
      </c>
      <c r="GX134" s="2">
        <f>ROUND(HC134*I134,2)</f>
        <v>0</v>
      </c>
      <c r="GY134" s="2"/>
      <c r="GZ134" s="2"/>
      <c r="HA134" s="2">
        <v>0</v>
      </c>
      <c r="HB134" s="2">
        <v>0</v>
      </c>
      <c r="HC134" s="2">
        <f>GV134*GW134</f>
        <v>0</v>
      </c>
      <c r="HD134" s="2"/>
      <c r="HE134" s="2" t="s">
        <v>163</v>
      </c>
      <c r="HF134" s="2" t="s">
        <v>163</v>
      </c>
      <c r="HG134" s="2"/>
      <c r="HH134" s="2"/>
      <c r="HI134" s="2"/>
      <c r="HJ134" s="2"/>
      <c r="HK134" s="2"/>
      <c r="HL134" s="2"/>
      <c r="HM134" s="2" t="s">
        <v>4</v>
      </c>
      <c r="HN134" s="2" t="s">
        <v>4</v>
      </c>
      <c r="HO134" s="2" t="s">
        <v>4</v>
      </c>
      <c r="HP134" s="2" t="s">
        <v>4</v>
      </c>
      <c r="HQ134" s="2" t="s">
        <v>4</v>
      </c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>
        <v>0</v>
      </c>
      <c r="IL134" s="2"/>
      <c r="IM134" s="2"/>
      <c r="IN134" s="2"/>
      <c r="IO134" s="2"/>
      <c r="IP134" s="2"/>
      <c r="IQ134" s="2"/>
      <c r="IR134" s="2"/>
      <c r="IS134" s="2"/>
      <c r="IT134" s="2"/>
      <c r="IU134" s="2"/>
    </row>
    <row r="135" spans="1:255" x14ac:dyDescent="0.2">
      <c r="A135">
        <v>17</v>
      </c>
      <c r="B135">
        <v>1</v>
      </c>
      <c r="E135" t="s">
        <v>164</v>
      </c>
      <c r="F135" t="s">
        <v>4</v>
      </c>
      <c r="G135" t="s">
        <v>165</v>
      </c>
      <c r="H135" t="s">
        <v>161</v>
      </c>
      <c r="I135">
        <v>1</v>
      </c>
      <c r="J135">
        <v>0</v>
      </c>
      <c r="K135">
        <v>1</v>
      </c>
      <c r="O135">
        <f>ROUND(CP135,2)</f>
        <v>225833.36</v>
      </c>
      <c r="P135">
        <f>ROUND(CQ135*I135,2)</f>
        <v>225833.36</v>
      </c>
      <c r="Q135">
        <f>ROUND(CR135*I135,2)</f>
        <v>0</v>
      </c>
      <c r="R135">
        <f>ROUND(CS135*I135,2)</f>
        <v>0</v>
      </c>
      <c r="S135">
        <f>ROUND(CT135*I135,2)</f>
        <v>0</v>
      </c>
      <c r="T135">
        <f>ROUND(CU135*I135,2)</f>
        <v>0</v>
      </c>
      <c r="U135">
        <f>CV135*I135</f>
        <v>0</v>
      </c>
      <c r="V135">
        <f>CW135*I135</f>
        <v>0</v>
      </c>
      <c r="W135">
        <f>ROUND(CX135*I135,2)</f>
        <v>0</v>
      </c>
      <c r="X135">
        <f t="shared" si="123"/>
        <v>0</v>
      </c>
      <c r="Y135">
        <f t="shared" si="123"/>
        <v>0</v>
      </c>
      <c r="AA135">
        <v>111272020</v>
      </c>
      <c r="AB135">
        <f>ROUND((AC135+AD135+AF135),6)</f>
        <v>38869.769999999997</v>
      </c>
      <c r="AC135">
        <f t="shared" si="124"/>
        <v>38869.769999999997</v>
      </c>
      <c r="AD135">
        <f t="shared" si="124"/>
        <v>0</v>
      </c>
      <c r="AE135">
        <f t="shared" si="124"/>
        <v>0</v>
      </c>
      <c r="AF135">
        <f t="shared" si="124"/>
        <v>0</v>
      </c>
      <c r="AG135">
        <f>ROUND((AP135),6)</f>
        <v>0</v>
      </c>
      <c r="AH135">
        <f t="shared" si="125"/>
        <v>0</v>
      </c>
      <c r="AI135">
        <f t="shared" si="125"/>
        <v>0</v>
      </c>
      <c r="AJ135">
        <f>(AS135)</f>
        <v>0</v>
      </c>
      <c r="AK135">
        <v>38869.769999999997</v>
      </c>
      <c r="AL135">
        <v>38869.769999999997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5.81</v>
      </c>
      <c r="BD135" t="s">
        <v>4</v>
      </c>
      <c r="BE135" t="s">
        <v>4</v>
      </c>
      <c r="BF135" t="s">
        <v>4</v>
      </c>
      <c r="BG135" t="s">
        <v>4</v>
      </c>
      <c r="BH135">
        <v>3</v>
      </c>
      <c r="BI135">
        <v>3</v>
      </c>
      <c r="BJ135" t="s">
        <v>4</v>
      </c>
      <c r="BM135">
        <v>746</v>
      </c>
      <c r="BN135">
        <v>0</v>
      </c>
      <c r="BO135" t="s">
        <v>4</v>
      </c>
      <c r="BP135">
        <v>0</v>
      </c>
      <c r="BQ135">
        <v>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4</v>
      </c>
      <c r="BZ135">
        <v>0</v>
      </c>
      <c r="CA135">
        <v>0</v>
      </c>
      <c r="CB135" t="s">
        <v>4</v>
      </c>
      <c r="CE135">
        <v>0</v>
      </c>
      <c r="CF135">
        <v>0</v>
      </c>
      <c r="CG135">
        <v>0</v>
      </c>
      <c r="CM135">
        <v>0</v>
      </c>
      <c r="CN135" t="s">
        <v>4</v>
      </c>
      <c r="CO135">
        <v>0</v>
      </c>
      <c r="CP135">
        <f>(P135+Q135+S135)</f>
        <v>225833.36</v>
      </c>
      <c r="CQ135">
        <f>AC135*BC135</f>
        <v>225833.36369999996</v>
      </c>
      <c r="CR135">
        <f>AD135*BB135</f>
        <v>0</v>
      </c>
      <c r="CS135">
        <f>AE135*BS135</f>
        <v>0</v>
      </c>
      <c r="CT135">
        <f>AF135*BA135</f>
        <v>0</v>
      </c>
      <c r="CU135">
        <f t="shared" si="126"/>
        <v>0</v>
      </c>
      <c r="CV135">
        <f t="shared" si="126"/>
        <v>0</v>
      </c>
      <c r="CW135">
        <f t="shared" si="126"/>
        <v>0</v>
      </c>
      <c r="CX135">
        <f t="shared" si="126"/>
        <v>0</v>
      </c>
      <c r="CY135">
        <f>0</f>
        <v>0</v>
      </c>
      <c r="CZ135">
        <f>0</f>
        <v>0</v>
      </c>
      <c r="DC135" t="s">
        <v>4</v>
      </c>
      <c r="DD135" t="s">
        <v>4</v>
      </c>
      <c r="DE135" t="s">
        <v>4</v>
      </c>
      <c r="DF135" t="s">
        <v>4</v>
      </c>
      <c r="DG135" t="s">
        <v>4</v>
      </c>
      <c r="DH135" t="s">
        <v>4</v>
      </c>
      <c r="DI135" t="s">
        <v>4</v>
      </c>
      <c r="DJ135" t="s">
        <v>4</v>
      </c>
      <c r="DK135" t="s">
        <v>4</v>
      </c>
      <c r="DL135" t="s">
        <v>4</v>
      </c>
      <c r="DM135" t="s">
        <v>4</v>
      </c>
      <c r="DN135">
        <v>0</v>
      </c>
      <c r="DO135">
        <v>0</v>
      </c>
      <c r="DP135">
        <v>1</v>
      </c>
      <c r="DQ135">
        <v>1</v>
      </c>
      <c r="DU135">
        <v>1010</v>
      </c>
      <c r="DV135" t="s">
        <v>161</v>
      </c>
      <c r="DW135" t="s">
        <v>161</v>
      </c>
      <c r="DX135">
        <v>1</v>
      </c>
      <c r="DZ135" t="s">
        <v>4</v>
      </c>
      <c r="EA135" t="s">
        <v>4</v>
      </c>
      <c r="EB135" t="s">
        <v>4</v>
      </c>
      <c r="EC135" t="s">
        <v>4</v>
      </c>
      <c r="EE135">
        <v>0</v>
      </c>
      <c r="EF135">
        <v>0</v>
      </c>
      <c r="EG135" t="s">
        <v>4</v>
      </c>
      <c r="EH135">
        <v>0</v>
      </c>
      <c r="EI135" t="s">
        <v>4</v>
      </c>
      <c r="EJ135">
        <v>0</v>
      </c>
      <c r="EK135">
        <v>746</v>
      </c>
      <c r="EL135" t="s">
        <v>4</v>
      </c>
      <c r="EM135" t="s">
        <v>4</v>
      </c>
      <c r="EO135" t="s">
        <v>4</v>
      </c>
      <c r="EQ135">
        <v>131072</v>
      </c>
      <c r="ER135">
        <v>38869.769999999997</v>
      </c>
      <c r="ES135">
        <v>38869.769999999997</v>
      </c>
      <c r="ET135">
        <v>0</v>
      </c>
      <c r="EU135">
        <v>0</v>
      </c>
      <c r="EV135">
        <v>0</v>
      </c>
      <c r="EW135">
        <v>0</v>
      </c>
      <c r="EX135">
        <v>0</v>
      </c>
      <c r="EY135">
        <v>0</v>
      </c>
      <c r="EZ135">
        <v>5</v>
      </c>
      <c r="FC135">
        <v>0</v>
      </c>
      <c r="FD135">
        <v>18</v>
      </c>
      <c r="FF135">
        <v>225833.35</v>
      </c>
      <c r="FQ135">
        <v>0</v>
      </c>
      <c r="FR135">
        <f>ROUND(IF(AND(BH135=3,BI135=3),P135,0),2)</f>
        <v>225833.36</v>
      </c>
      <c r="FS135">
        <v>0</v>
      </c>
      <c r="FX135">
        <v>0</v>
      </c>
      <c r="FY135">
        <v>0</v>
      </c>
      <c r="GA135" t="s">
        <v>166</v>
      </c>
      <c r="GD135">
        <v>1</v>
      </c>
      <c r="GF135">
        <v>1943350904</v>
      </c>
      <c r="GG135">
        <v>2</v>
      </c>
      <c r="GH135">
        <v>3</v>
      </c>
      <c r="GI135">
        <v>5</v>
      </c>
      <c r="GJ135">
        <v>0</v>
      </c>
      <c r="GK135">
        <v>0</v>
      </c>
      <c r="GL135">
        <f>ROUND(IF(AND(BH135=3,BI135=3,FS135&lt;&gt;0),P135,0),2)</f>
        <v>0</v>
      </c>
      <c r="GM135">
        <f>ROUND(O135+X135+Y135,2)+GX135</f>
        <v>225833.36</v>
      </c>
      <c r="GN135">
        <f>IF(OR(BI135=0,BI135=1),ROUND(O135+X135+Y135,2),0)</f>
        <v>0</v>
      </c>
      <c r="GO135">
        <f>IF(BI135=2,ROUND(O135+X135+Y135,2),0)</f>
        <v>0</v>
      </c>
      <c r="GP135">
        <f>IF(BI135=4,ROUND(O135+X135+Y135,2)+GX135,0)</f>
        <v>0</v>
      </c>
      <c r="GR135">
        <v>1</v>
      </c>
      <c r="GS135">
        <v>1</v>
      </c>
      <c r="GT135">
        <v>0</v>
      </c>
      <c r="GU135" t="s">
        <v>4</v>
      </c>
      <c r="GV135">
        <f>ROUND((GT135),6)</f>
        <v>0</v>
      </c>
      <c r="GW135">
        <v>1</v>
      </c>
      <c r="GX135">
        <f>ROUND(HC135*I135,2)</f>
        <v>0</v>
      </c>
      <c r="HA135">
        <v>0</v>
      </c>
      <c r="HB135">
        <v>0</v>
      </c>
      <c r="HC135">
        <f>GV135*GW135</f>
        <v>0</v>
      </c>
      <c r="HE135" t="s">
        <v>163</v>
      </c>
      <c r="HF135" t="s">
        <v>163</v>
      </c>
      <c r="HM135" t="s">
        <v>4</v>
      </c>
      <c r="HN135" t="s">
        <v>4</v>
      </c>
      <c r="HO135" t="s">
        <v>4</v>
      </c>
      <c r="HP135" t="s">
        <v>4</v>
      </c>
      <c r="HQ135" t="s">
        <v>4</v>
      </c>
      <c r="IK135">
        <v>0</v>
      </c>
    </row>
    <row r="137" spans="1:255" x14ac:dyDescent="0.2">
      <c r="A137" s="3">
        <v>51</v>
      </c>
      <c r="B137" s="3">
        <f>B128</f>
        <v>1</v>
      </c>
      <c r="C137" s="3">
        <f>A128</f>
        <v>4</v>
      </c>
      <c r="D137" s="3">
        <f>ROW(A128)</f>
        <v>128</v>
      </c>
      <c r="E137" s="3"/>
      <c r="F137" s="3" t="str">
        <f>IF(F128&lt;&gt;"",F128,"")</f>
        <v>Новый раздел</v>
      </c>
      <c r="G137" s="3" t="str">
        <f>IF(G128&lt;&gt;"",G128,"")</f>
        <v>Оборудование</v>
      </c>
      <c r="H137" s="3">
        <v>0</v>
      </c>
      <c r="I137" s="3"/>
      <c r="J137" s="3"/>
      <c r="K137" s="3"/>
      <c r="L137" s="3"/>
      <c r="M137" s="3"/>
      <c r="N137" s="3"/>
      <c r="O137" s="3">
        <f t="shared" ref="O137:T137" si="127">ROUND(AB137,2)</f>
        <v>45205.83</v>
      </c>
      <c r="P137" s="3">
        <f t="shared" si="127"/>
        <v>45205.83</v>
      </c>
      <c r="Q137" s="3">
        <f t="shared" si="127"/>
        <v>0</v>
      </c>
      <c r="R137" s="3">
        <f t="shared" si="127"/>
        <v>0</v>
      </c>
      <c r="S137" s="3">
        <f t="shared" si="127"/>
        <v>0</v>
      </c>
      <c r="T137" s="3">
        <f t="shared" si="127"/>
        <v>0</v>
      </c>
      <c r="U137" s="3">
        <f>AH137</f>
        <v>0</v>
      </c>
      <c r="V137" s="3">
        <f>AI137</f>
        <v>0</v>
      </c>
      <c r="W137" s="3">
        <f>ROUND(AJ137,2)</f>
        <v>0</v>
      </c>
      <c r="X137" s="3">
        <f>ROUND(AK137,2)</f>
        <v>0</v>
      </c>
      <c r="Y137" s="3">
        <f>ROUND(AL137,2)</f>
        <v>0</v>
      </c>
      <c r="Z137" s="3"/>
      <c r="AA137" s="3"/>
      <c r="AB137" s="3">
        <f>ROUND(SUMIF(AA132:AA135,"=111272022",O132:O135),2)</f>
        <v>45205.83</v>
      </c>
      <c r="AC137" s="3">
        <f>ROUND(SUMIF(AA132:AA135,"=111272022",P132:P135),2)</f>
        <v>45205.83</v>
      </c>
      <c r="AD137" s="3">
        <f>ROUND(SUMIF(AA132:AA135,"=111272022",Q132:Q135),2)</f>
        <v>0</v>
      </c>
      <c r="AE137" s="3">
        <f>ROUND(SUMIF(AA132:AA135,"=111272022",R132:R135),2)</f>
        <v>0</v>
      </c>
      <c r="AF137" s="3">
        <f>ROUND(SUMIF(AA132:AA135,"=111272022",S132:S135),2)</f>
        <v>0</v>
      </c>
      <c r="AG137" s="3">
        <f>ROUND(SUMIF(AA132:AA135,"=111272022",T132:T135),2)</f>
        <v>0</v>
      </c>
      <c r="AH137" s="3">
        <f>SUMIF(AA132:AA135,"=111272022",U132:U135)</f>
        <v>0</v>
      </c>
      <c r="AI137" s="3">
        <f>SUMIF(AA132:AA135,"=111272022",V132:V135)</f>
        <v>0</v>
      </c>
      <c r="AJ137" s="3">
        <f>ROUND(SUMIF(AA132:AA135,"=111272022",W132:W135),2)</f>
        <v>0</v>
      </c>
      <c r="AK137" s="3">
        <f>ROUND(SUMIF(AA132:AA135,"=111272022",X132:X135),2)</f>
        <v>0</v>
      </c>
      <c r="AL137" s="3">
        <f>ROUND(SUMIF(AA132:AA135,"=111272022",Y132:Y135),2)</f>
        <v>0</v>
      </c>
      <c r="AM137" s="3"/>
      <c r="AN137" s="3"/>
      <c r="AO137" s="3">
        <f t="shared" ref="AO137:BD137" si="128">ROUND(BX137,2)</f>
        <v>0</v>
      </c>
      <c r="AP137" s="3">
        <f t="shared" si="128"/>
        <v>45205.83</v>
      </c>
      <c r="AQ137" s="3">
        <f t="shared" si="128"/>
        <v>0</v>
      </c>
      <c r="AR137" s="3">
        <f t="shared" si="128"/>
        <v>45205.83</v>
      </c>
      <c r="AS137" s="3">
        <f t="shared" si="128"/>
        <v>0</v>
      </c>
      <c r="AT137" s="3">
        <f t="shared" si="128"/>
        <v>0</v>
      </c>
      <c r="AU137" s="3">
        <f t="shared" si="128"/>
        <v>0</v>
      </c>
      <c r="AV137" s="3">
        <f t="shared" si="128"/>
        <v>45205.83</v>
      </c>
      <c r="AW137" s="3">
        <f t="shared" si="128"/>
        <v>0</v>
      </c>
      <c r="AX137" s="3">
        <f t="shared" si="128"/>
        <v>0</v>
      </c>
      <c r="AY137" s="3">
        <f t="shared" si="128"/>
        <v>0</v>
      </c>
      <c r="AZ137" s="3">
        <f t="shared" si="128"/>
        <v>45205.83</v>
      </c>
      <c r="BA137" s="3">
        <f t="shared" si="128"/>
        <v>0</v>
      </c>
      <c r="BB137" s="3">
        <f t="shared" si="128"/>
        <v>0</v>
      </c>
      <c r="BC137" s="3">
        <f t="shared" si="128"/>
        <v>0</v>
      </c>
      <c r="BD137" s="3">
        <f t="shared" si="128"/>
        <v>0</v>
      </c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>
        <f>ROUND(SUMIF(AA132:AA135,"=111272022",FQ132:FQ135),2)</f>
        <v>0</v>
      </c>
      <c r="BY137" s="3">
        <f>ROUND(SUMIF(AA132:AA135,"=111272022",FR132:FR135),2)</f>
        <v>45205.83</v>
      </c>
      <c r="BZ137" s="3">
        <f>ROUND(SUMIF(AA132:AA135,"=111272022",GL132:GL135),2)</f>
        <v>0</v>
      </c>
      <c r="CA137" s="3">
        <f>ROUND(SUMIF(AA132:AA135,"=111272022",GM132:GM135),2)</f>
        <v>45205.83</v>
      </c>
      <c r="CB137" s="3">
        <f>ROUND(SUMIF(AA132:AA135,"=111272022",GN132:GN135),2)</f>
        <v>0</v>
      </c>
      <c r="CC137" s="3">
        <f>ROUND(SUMIF(AA132:AA135,"=111272022",GO132:GO135),2)</f>
        <v>0</v>
      </c>
      <c r="CD137" s="3">
        <f>ROUND(SUMIF(AA132:AA135,"=111272022",GP132:GP135),2)</f>
        <v>0</v>
      </c>
      <c r="CE137" s="3">
        <f>AC137-BX137</f>
        <v>45205.83</v>
      </c>
      <c r="CF137" s="3">
        <f>AC137-BY137</f>
        <v>0</v>
      </c>
      <c r="CG137" s="3">
        <f>BX137-BZ137</f>
        <v>0</v>
      </c>
      <c r="CH137" s="3">
        <f>AC137-BX137-BY137+BZ137</f>
        <v>0</v>
      </c>
      <c r="CI137" s="3">
        <f>BY137-BZ137</f>
        <v>45205.83</v>
      </c>
      <c r="CJ137" s="3">
        <f>ROUND(SUMIF(AA132:AA135,"=111272022",GX132:GX135),2)</f>
        <v>0</v>
      </c>
      <c r="CK137" s="3">
        <f>ROUND(SUMIF(AA132:AA135,"=111272022",GY132:GY135),2)</f>
        <v>0</v>
      </c>
      <c r="CL137" s="3">
        <f>ROUND(SUMIF(AA132:AA135,"=111272022",GZ132:GZ135),2)</f>
        <v>0</v>
      </c>
      <c r="CM137" s="3">
        <f>ROUND(SUMIF(AA132:AA135,"=111272022",HD132:HD135),2)</f>
        <v>0</v>
      </c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4">
        <f t="shared" ref="DG137:DL137" si="129">ROUND(DT137,2)</f>
        <v>262645.87</v>
      </c>
      <c r="DH137" s="4">
        <f t="shared" si="129"/>
        <v>262645.87</v>
      </c>
      <c r="DI137" s="4">
        <f t="shared" si="129"/>
        <v>0</v>
      </c>
      <c r="DJ137" s="4">
        <f t="shared" si="129"/>
        <v>0</v>
      </c>
      <c r="DK137" s="4">
        <f t="shared" si="129"/>
        <v>0</v>
      </c>
      <c r="DL137" s="4">
        <f t="shared" si="129"/>
        <v>0</v>
      </c>
      <c r="DM137" s="4">
        <f>DZ137</f>
        <v>0</v>
      </c>
      <c r="DN137" s="4">
        <f>EA137</f>
        <v>0</v>
      </c>
      <c r="DO137" s="4">
        <f>ROUND(EB137,2)</f>
        <v>0</v>
      </c>
      <c r="DP137" s="4">
        <f>ROUND(EC137,2)</f>
        <v>0</v>
      </c>
      <c r="DQ137" s="4">
        <f>ROUND(ED137,2)</f>
        <v>0</v>
      </c>
      <c r="DR137" s="4"/>
      <c r="DS137" s="4"/>
      <c r="DT137" s="4">
        <f>ROUND(SUMIF(AA132:AA135,"=111272020",O132:O135),2)</f>
        <v>262645.87</v>
      </c>
      <c r="DU137" s="4">
        <f>ROUND(SUMIF(AA132:AA135,"=111272020",P132:P135),2)</f>
        <v>262645.87</v>
      </c>
      <c r="DV137" s="4">
        <f>ROUND(SUMIF(AA132:AA135,"=111272020",Q132:Q135),2)</f>
        <v>0</v>
      </c>
      <c r="DW137" s="4">
        <f>ROUND(SUMIF(AA132:AA135,"=111272020",R132:R135),2)</f>
        <v>0</v>
      </c>
      <c r="DX137" s="4">
        <f>ROUND(SUMIF(AA132:AA135,"=111272020",S132:S135),2)</f>
        <v>0</v>
      </c>
      <c r="DY137" s="4">
        <f>ROUND(SUMIF(AA132:AA135,"=111272020",T132:T135),2)</f>
        <v>0</v>
      </c>
      <c r="DZ137" s="4">
        <f>SUMIF(AA132:AA135,"=111272020",U132:U135)</f>
        <v>0</v>
      </c>
      <c r="EA137" s="4">
        <f>SUMIF(AA132:AA135,"=111272020",V132:V135)</f>
        <v>0</v>
      </c>
      <c r="EB137" s="4">
        <f>ROUND(SUMIF(AA132:AA135,"=111272020",W132:W135),2)</f>
        <v>0</v>
      </c>
      <c r="EC137" s="4">
        <f>ROUND(SUMIF(AA132:AA135,"=111272020",X132:X135),2)</f>
        <v>0</v>
      </c>
      <c r="ED137" s="4">
        <f>ROUND(SUMIF(AA132:AA135,"=111272020",Y132:Y135),2)</f>
        <v>0</v>
      </c>
      <c r="EE137" s="4"/>
      <c r="EF137" s="4"/>
      <c r="EG137" s="4">
        <f t="shared" ref="EG137:EV137" si="130">ROUND(FP137,2)</f>
        <v>0</v>
      </c>
      <c r="EH137" s="4">
        <f t="shared" si="130"/>
        <v>262645.87</v>
      </c>
      <c r="EI137" s="4">
        <f t="shared" si="130"/>
        <v>0</v>
      </c>
      <c r="EJ137" s="4">
        <f t="shared" si="130"/>
        <v>262645.87</v>
      </c>
      <c r="EK137" s="4">
        <f t="shared" si="130"/>
        <v>0</v>
      </c>
      <c r="EL137" s="4">
        <f t="shared" si="130"/>
        <v>0</v>
      </c>
      <c r="EM137" s="4">
        <f t="shared" si="130"/>
        <v>0</v>
      </c>
      <c r="EN137" s="4">
        <f t="shared" si="130"/>
        <v>262645.87</v>
      </c>
      <c r="EO137" s="4">
        <f t="shared" si="130"/>
        <v>0</v>
      </c>
      <c r="EP137" s="4">
        <f t="shared" si="130"/>
        <v>0</v>
      </c>
      <c r="EQ137" s="4">
        <f t="shared" si="130"/>
        <v>0</v>
      </c>
      <c r="ER137" s="4">
        <f t="shared" si="130"/>
        <v>262645.87</v>
      </c>
      <c r="ES137" s="4">
        <f t="shared" si="130"/>
        <v>0</v>
      </c>
      <c r="ET137" s="4">
        <f t="shared" si="130"/>
        <v>0</v>
      </c>
      <c r="EU137" s="4">
        <f t="shared" si="130"/>
        <v>0</v>
      </c>
      <c r="EV137" s="4">
        <f t="shared" si="130"/>
        <v>0</v>
      </c>
      <c r="EW137" s="4"/>
      <c r="EX137" s="4"/>
      <c r="EY137" s="4"/>
      <c r="EZ137" s="4"/>
      <c r="FA137" s="4"/>
      <c r="FB137" s="4"/>
      <c r="FC137" s="4"/>
      <c r="FD137" s="4"/>
      <c r="FE137" s="4"/>
      <c r="FF137" s="4"/>
      <c r="FG137" s="4"/>
      <c r="FH137" s="4"/>
      <c r="FI137" s="4"/>
      <c r="FJ137" s="4"/>
      <c r="FK137" s="4"/>
      <c r="FL137" s="4"/>
      <c r="FM137" s="4"/>
      <c r="FN137" s="4"/>
      <c r="FO137" s="4"/>
      <c r="FP137" s="4">
        <f>ROUND(SUMIF(AA132:AA135,"=111272020",FQ132:FQ135),2)</f>
        <v>0</v>
      </c>
      <c r="FQ137" s="4">
        <f>ROUND(SUMIF(AA132:AA135,"=111272020",FR132:FR135),2)</f>
        <v>262645.87</v>
      </c>
      <c r="FR137" s="4">
        <f>ROUND(SUMIF(AA132:AA135,"=111272020",GL132:GL135),2)</f>
        <v>0</v>
      </c>
      <c r="FS137" s="4">
        <f>ROUND(SUMIF(AA132:AA135,"=111272020",GM132:GM135),2)</f>
        <v>262645.87</v>
      </c>
      <c r="FT137" s="4">
        <f>ROUND(SUMIF(AA132:AA135,"=111272020",GN132:GN135),2)</f>
        <v>0</v>
      </c>
      <c r="FU137" s="4">
        <f>ROUND(SUMIF(AA132:AA135,"=111272020",GO132:GO135),2)</f>
        <v>0</v>
      </c>
      <c r="FV137" s="4">
        <f>ROUND(SUMIF(AA132:AA135,"=111272020",GP132:GP135),2)</f>
        <v>0</v>
      </c>
      <c r="FW137" s="4">
        <f>DU137-FP137</f>
        <v>262645.87</v>
      </c>
      <c r="FX137" s="4">
        <f>DU137-FQ137</f>
        <v>0</v>
      </c>
      <c r="FY137" s="4">
        <f>FP137-FR137</f>
        <v>0</v>
      </c>
      <c r="FZ137" s="4">
        <f>DU137-FP137-FQ137+FR137</f>
        <v>0</v>
      </c>
      <c r="GA137" s="4">
        <f>FQ137-FR137</f>
        <v>262645.87</v>
      </c>
      <c r="GB137" s="4">
        <f>ROUND(SUMIF(AA132:AA135,"=111272020",GX132:GX135),2)</f>
        <v>0</v>
      </c>
      <c r="GC137" s="4">
        <f>ROUND(SUMIF(AA132:AA135,"=111272020",GY132:GY135),2)</f>
        <v>0</v>
      </c>
      <c r="GD137" s="4">
        <f>ROUND(SUMIF(AA132:AA135,"=111272020",GZ132:GZ135),2)</f>
        <v>0</v>
      </c>
      <c r="GE137" s="4">
        <f>ROUND(SUMIF(AA132:AA135,"=111272020",HD132:HD135),2)</f>
        <v>0</v>
      </c>
      <c r="GF137" s="4"/>
      <c r="GG137" s="4"/>
      <c r="GH137" s="4"/>
      <c r="GI137" s="4"/>
      <c r="GJ137" s="4"/>
      <c r="GK137" s="4"/>
      <c r="GL137" s="4"/>
      <c r="GM137" s="4"/>
      <c r="GN137" s="4"/>
      <c r="GO137" s="4"/>
      <c r="GP137" s="4"/>
      <c r="GQ137" s="4"/>
      <c r="GR137" s="4"/>
      <c r="GS137" s="4"/>
      <c r="GT137" s="4"/>
      <c r="GU137" s="4"/>
      <c r="GV137" s="4"/>
      <c r="GW137" s="4"/>
      <c r="GX137" s="4">
        <v>0</v>
      </c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201</v>
      </c>
      <c r="F139" s="5">
        <f>ROUND(Source!O137,O139)</f>
        <v>45205.83</v>
      </c>
      <c r="G139" s="5" t="s">
        <v>69</v>
      </c>
      <c r="H139" s="5" t="s">
        <v>70</v>
      </c>
      <c r="I139" s="5"/>
      <c r="J139" s="5"/>
      <c r="K139" s="5">
        <v>201</v>
      </c>
      <c r="L139" s="5">
        <v>1</v>
      </c>
      <c r="M139" s="5">
        <v>3</v>
      </c>
      <c r="N139" s="5" t="s">
        <v>4</v>
      </c>
      <c r="O139" s="5">
        <v>2</v>
      </c>
      <c r="P139" s="5">
        <f>ROUND(Source!DG137,O139)</f>
        <v>262645.87</v>
      </c>
      <c r="Q139" s="5"/>
      <c r="R139" s="5"/>
      <c r="S139" s="5"/>
      <c r="T139" s="5"/>
      <c r="U139" s="5"/>
      <c r="V139" s="5"/>
      <c r="W139" s="5">
        <v>45205.83</v>
      </c>
      <c r="X139" s="5">
        <v>1</v>
      </c>
      <c r="Y139" s="5">
        <v>45205.83</v>
      </c>
      <c r="Z139" s="5">
        <v>262645.87</v>
      </c>
      <c r="AA139" s="5">
        <v>1</v>
      </c>
      <c r="AB139" s="5">
        <v>262645.87</v>
      </c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202</v>
      </c>
      <c r="F140" s="5">
        <f>ROUND(Source!P137,O140)</f>
        <v>45205.83</v>
      </c>
      <c r="G140" s="5" t="s">
        <v>71</v>
      </c>
      <c r="H140" s="5" t="s">
        <v>72</v>
      </c>
      <c r="I140" s="5"/>
      <c r="J140" s="5"/>
      <c r="K140" s="5">
        <v>202</v>
      </c>
      <c r="L140" s="5">
        <v>2</v>
      </c>
      <c r="M140" s="5">
        <v>3</v>
      </c>
      <c r="N140" s="5" t="s">
        <v>4</v>
      </c>
      <c r="O140" s="5">
        <v>2</v>
      </c>
      <c r="P140" s="5">
        <f>ROUND(Source!DH137,O140)</f>
        <v>262645.87</v>
      </c>
      <c r="Q140" s="5"/>
      <c r="R140" s="5"/>
      <c r="S140" s="5"/>
      <c r="T140" s="5"/>
      <c r="U140" s="5"/>
      <c r="V140" s="5"/>
      <c r="W140" s="5">
        <v>45205.83</v>
      </c>
      <c r="X140" s="5">
        <v>1</v>
      </c>
      <c r="Y140" s="5">
        <v>45205.83</v>
      </c>
      <c r="Z140" s="5">
        <v>262645.87</v>
      </c>
      <c r="AA140" s="5">
        <v>1</v>
      </c>
      <c r="AB140" s="5">
        <v>262645.87</v>
      </c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222</v>
      </c>
      <c r="F141" s="5">
        <f>ROUND(Source!AO137,O141)</f>
        <v>0</v>
      </c>
      <c r="G141" s="5" t="s">
        <v>73</v>
      </c>
      <c r="H141" s="5" t="s">
        <v>74</v>
      </c>
      <c r="I141" s="5"/>
      <c r="J141" s="5"/>
      <c r="K141" s="5">
        <v>222</v>
      </c>
      <c r="L141" s="5">
        <v>3</v>
      </c>
      <c r="M141" s="5">
        <v>3</v>
      </c>
      <c r="N141" s="5" t="s">
        <v>4</v>
      </c>
      <c r="O141" s="5">
        <v>2</v>
      </c>
      <c r="P141" s="5">
        <f>ROUND(Source!EG137,O141)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225</v>
      </c>
      <c r="F142" s="5">
        <f>ROUND(Source!AV137,O142)</f>
        <v>45205.83</v>
      </c>
      <c r="G142" s="5" t="s">
        <v>75</v>
      </c>
      <c r="H142" s="5" t="s">
        <v>76</v>
      </c>
      <c r="I142" s="5"/>
      <c r="J142" s="5"/>
      <c r="K142" s="5">
        <v>225</v>
      </c>
      <c r="L142" s="5">
        <v>4</v>
      </c>
      <c r="M142" s="5">
        <v>3</v>
      </c>
      <c r="N142" s="5" t="s">
        <v>4</v>
      </c>
      <c r="O142" s="5">
        <v>2</v>
      </c>
      <c r="P142" s="5">
        <f>ROUND(Source!EN137,O142)</f>
        <v>262645.87</v>
      </c>
      <c r="Q142" s="5"/>
      <c r="R142" s="5"/>
      <c r="S142" s="5"/>
      <c r="T142" s="5"/>
      <c r="U142" s="5"/>
      <c r="V142" s="5"/>
      <c r="W142" s="5">
        <v>45205.83</v>
      </c>
      <c r="X142" s="5">
        <v>1</v>
      </c>
      <c r="Y142" s="5">
        <v>45205.83</v>
      </c>
      <c r="Z142" s="5">
        <v>262645.87</v>
      </c>
      <c r="AA142" s="5">
        <v>1</v>
      </c>
      <c r="AB142" s="5">
        <v>262645.87</v>
      </c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226</v>
      </c>
      <c r="F143" s="5">
        <f>ROUND(Source!AW137,O143)</f>
        <v>0</v>
      </c>
      <c r="G143" s="5" t="s">
        <v>77</v>
      </c>
      <c r="H143" s="5" t="s">
        <v>78</v>
      </c>
      <c r="I143" s="5"/>
      <c r="J143" s="5"/>
      <c r="K143" s="5">
        <v>226</v>
      </c>
      <c r="L143" s="5">
        <v>5</v>
      </c>
      <c r="M143" s="5">
        <v>3</v>
      </c>
      <c r="N143" s="5" t="s">
        <v>4</v>
      </c>
      <c r="O143" s="5">
        <v>2</v>
      </c>
      <c r="P143" s="5">
        <f>ROUND(Source!EO137,O143)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227</v>
      </c>
      <c r="F144" s="5">
        <f>ROUND(Source!AX137,O144)</f>
        <v>0</v>
      </c>
      <c r="G144" s="5" t="s">
        <v>79</v>
      </c>
      <c r="H144" s="5" t="s">
        <v>80</v>
      </c>
      <c r="I144" s="5"/>
      <c r="J144" s="5"/>
      <c r="K144" s="5">
        <v>227</v>
      </c>
      <c r="L144" s="5">
        <v>6</v>
      </c>
      <c r="M144" s="5">
        <v>3</v>
      </c>
      <c r="N144" s="5" t="s">
        <v>4</v>
      </c>
      <c r="O144" s="5">
        <v>2</v>
      </c>
      <c r="P144" s="5">
        <f>ROUND(Source!EP137,O144)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228</v>
      </c>
      <c r="F145" s="5">
        <f>ROUND(Source!AY137,O145)</f>
        <v>0</v>
      </c>
      <c r="G145" s="5" t="s">
        <v>81</v>
      </c>
      <c r="H145" s="5" t="s">
        <v>82</v>
      </c>
      <c r="I145" s="5"/>
      <c r="J145" s="5"/>
      <c r="K145" s="5">
        <v>228</v>
      </c>
      <c r="L145" s="5">
        <v>7</v>
      </c>
      <c r="M145" s="5">
        <v>3</v>
      </c>
      <c r="N145" s="5" t="s">
        <v>4</v>
      </c>
      <c r="O145" s="5">
        <v>2</v>
      </c>
      <c r="P145" s="5">
        <f>ROUND(Source!EQ137,O145)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216</v>
      </c>
      <c r="F146" s="5">
        <f>ROUND(Source!AP137,O146)</f>
        <v>45205.83</v>
      </c>
      <c r="G146" s="5" t="s">
        <v>83</v>
      </c>
      <c r="H146" s="5" t="s">
        <v>84</v>
      </c>
      <c r="I146" s="5"/>
      <c r="J146" s="5"/>
      <c r="K146" s="5">
        <v>216</v>
      </c>
      <c r="L146" s="5">
        <v>8</v>
      </c>
      <c r="M146" s="5">
        <v>3</v>
      </c>
      <c r="N146" s="5" t="s">
        <v>4</v>
      </c>
      <c r="O146" s="5">
        <v>2</v>
      </c>
      <c r="P146" s="5">
        <f>ROUND(Source!EH137,O146)</f>
        <v>262645.87</v>
      </c>
      <c r="Q146" s="5"/>
      <c r="R146" s="5"/>
      <c r="S146" s="5"/>
      <c r="T146" s="5"/>
      <c r="U146" s="5"/>
      <c r="V146" s="5"/>
      <c r="W146" s="5">
        <v>45205.83</v>
      </c>
      <c r="X146" s="5">
        <v>1</v>
      </c>
      <c r="Y146" s="5">
        <v>45205.83</v>
      </c>
      <c r="Z146" s="5">
        <v>262645.87</v>
      </c>
      <c r="AA146" s="5">
        <v>1</v>
      </c>
      <c r="AB146" s="5">
        <v>262645.87</v>
      </c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223</v>
      </c>
      <c r="F147" s="5">
        <f>ROUND(Source!AQ137,O147)</f>
        <v>0</v>
      </c>
      <c r="G147" s="5" t="s">
        <v>85</v>
      </c>
      <c r="H147" s="5" t="s">
        <v>86</v>
      </c>
      <c r="I147" s="5"/>
      <c r="J147" s="5"/>
      <c r="K147" s="5">
        <v>223</v>
      </c>
      <c r="L147" s="5">
        <v>9</v>
      </c>
      <c r="M147" s="5">
        <v>3</v>
      </c>
      <c r="N147" s="5" t="s">
        <v>4</v>
      </c>
      <c r="O147" s="5">
        <v>2</v>
      </c>
      <c r="P147" s="5">
        <f>ROUND(Source!EI137,O147)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229</v>
      </c>
      <c r="F148" s="5">
        <f>ROUND(Source!AZ137,O148)</f>
        <v>45205.83</v>
      </c>
      <c r="G148" s="5" t="s">
        <v>87</v>
      </c>
      <c r="H148" s="5" t="s">
        <v>88</v>
      </c>
      <c r="I148" s="5"/>
      <c r="J148" s="5"/>
      <c r="K148" s="5">
        <v>229</v>
      </c>
      <c r="L148" s="5">
        <v>10</v>
      </c>
      <c r="M148" s="5">
        <v>3</v>
      </c>
      <c r="N148" s="5" t="s">
        <v>4</v>
      </c>
      <c r="O148" s="5">
        <v>2</v>
      </c>
      <c r="P148" s="5">
        <f>ROUND(Source!ER137,O148)</f>
        <v>262645.87</v>
      </c>
      <c r="Q148" s="5"/>
      <c r="R148" s="5"/>
      <c r="S148" s="5"/>
      <c r="T148" s="5"/>
      <c r="U148" s="5"/>
      <c r="V148" s="5"/>
      <c r="W148" s="5">
        <v>45205.83</v>
      </c>
      <c r="X148" s="5">
        <v>1</v>
      </c>
      <c r="Y148" s="5">
        <v>45205.83</v>
      </c>
      <c r="Z148" s="5">
        <v>262645.87</v>
      </c>
      <c r="AA148" s="5">
        <v>1</v>
      </c>
      <c r="AB148" s="5">
        <v>262645.87</v>
      </c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203</v>
      </c>
      <c r="F149" s="5">
        <f>ROUND(Source!Q137,O149)</f>
        <v>0</v>
      </c>
      <c r="G149" s="5" t="s">
        <v>89</v>
      </c>
      <c r="H149" s="5" t="s">
        <v>90</v>
      </c>
      <c r="I149" s="5"/>
      <c r="J149" s="5"/>
      <c r="K149" s="5">
        <v>203</v>
      </c>
      <c r="L149" s="5">
        <v>11</v>
      </c>
      <c r="M149" s="5">
        <v>3</v>
      </c>
      <c r="N149" s="5" t="s">
        <v>4</v>
      </c>
      <c r="O149" s="5">
        <v>2</v>
      </c>
      <c r="P149" s="5">
        <f>ROUND(Source!DI137,O149)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231</v>
      </c>
      <c r="F150" s="5">
        <f>ROUND(Source!BB137,O150)</f>
        <v>0</v>
      </c>
      <c r="G150" s="5" t="s">
        <v>91</v>
      </c>
      <c r="H150" s="5" t="s">
        <v>92</v>
      </c>
      <c r="I150" s="5"/>
      <c r="J150" s="5"/>
      <c r="K150" s="5">
        <v>231</v>
      </c>
      <c r="L150" s="5">
        <v>12</v>
      </c>
      <c r="M150" s="5">
        <v>3</v>
      </c>
      <c r="N150" s="5" t="s">
        <v>4</v>
      </c>
      <c r="O150" s="5">
        <v>2</v>
      </c>
      <c r="P150" s="5">
        <f>ROUND(Source!ET137,O150)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204</v>
      </c>
      <c r="F151" s="5">
        <f>ROUND(Source!R137,O151)</f>
        <v>0</v>
      </c>
      <c r="G151" s="5" t="s">
        <v>93</v>
      </c>
      <c r="H151" s="5" t="s">
        <v>94</v>
      </c>
      <c r="I151" s="5"/>
      <c r="J151" s="5"/>
      <c r="K151" s="5">
        <v>204</v>
      </c>
      <c r="L151" s="5">
        <v>13</v>
      </c>
      <c r="M151" s="5">
        <v>3</v>
      </c>
      <c r="N151" s="5" t="s">
        <v>4</v>
      </c>
      <c r="O151" s="5">
        <v>2</v>
      </c>
      <c r="P151" s="5">
        <f>ROUND(Source!DJ137,O151)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205</v>
      </c>
      <c r="F152" s="5">
        <f>ROUND(Source!S137,O152)</f>
        <v>0</v>
      </c>
      <c r="G152" s="5" t="s">
        <v>95</v>
      </c>
      <c r="H152" s="5" t="s">
        <v>96</v>
      </c>
      <c r="I152" s="5"/>
      <c r="J152" s="5"/>
      <c r="K152" s="5">
        <v>205</v>
      </c>
      <c r="L152" s="5">
        <v>14</v>
      </c>
      <c r="M152" s="5">
        <v>3</v>
      </c>
      <c r="N152" s="5" t="s">
        <v>4</v>
      </c>
      <c r="O152" s="5">
        <v>2</v>
      </c>
      <c r="P152" s="5">
        <f>ROUND(Source!DK137,O152)</f>
        <v>0</v>
      </c>
      <c r="Q152" s="5"/>
      <c r="R152" s="5"/>
      <c r="S152" s="5"/>
      <c r="T152" s="5"/>
      <c r="U152" s="5"/>
      <c r="V152" s="5"/>
      <c r="W152" s="5">
        <v>0</v>
      </c>
      <c r="X152" s="5">
        <v>1</v>
      </c>
      <c r="Y152" s="5">
        <v>0</v>
      </c>
      <c r="Z152" s="5">
        <v>0</v>
      </c>
      <c r="AA152" s="5">
        <v>1</v>
      </c>
      <c r="AB152" s="5">
        <v>0</v>
      </c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232</v>
      </c>
      <c r="F153" s="5">
        <f>ROUND(Source!BC137,O153)</f>
        <v>0</v>
      </c>
      <c r="G153" s="5" t="s">
        <v>97</v>
      </c>
      <c r="H153" s="5" t="s">
        <v>98</v>
      </c>
      <c r="I153" s="5"/>
      <c r="J153" s="5"/>
      <c r="K153" s="5">
        <v>232</v>
      </c>
      <c r="L153" s="5">
        <v>15</v>
      </c>
      <c r="M153" s="5">
        <v>3</v>
      </c>
      <c r="N153" s="5" t="s">
        <v>4</v>
      </c>
      <c r="O153" s="5">
        <v>2</v>
      </c>
      <c r="P153" s="5">
        <f>ROUND(Source!EU137,O153)</f>
        <v>0</v>
      </c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>
        <v>0</v>
      </c>
      <c r="AA153" s="5">
        <v>1</v>
      </c>
      <c r="AB153" s="5">
        <v>0</v>
      </c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214</v>
      </c>
      <c r="F154" s="5">
        <f>ROUND(Source!AS137,O154)</f>
        <v>0</v>
      </c>
      <c r="G154" s="5" t="s">
        <v>99</v>
      </c>
      <c r="H154" s="5" t="s">
        <v>100</v>
      </c>
      <c r="I154" s="5"/>
      <c r="J154" s="5"/>
      <c r="K154" s="5">
        <v>214</v>
      </c>
      <c r="L154" s="5">
        <v>16</v>
      </c>
      <c r="M154" s="5">
        <v>3</v>
      </c>
      <c r="N154" s="5" t="s">
        <v>4</v>
      </c>
      <c r="O154" s="5">
        <v>2</v>
      </c>
      <c r="P154" s="5">
        <f>ROUND(Source!EK137,O154)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215</v>
      </c>
      <c r="F155" s="5">
        <f>ROUND(Source!AT137,O155)</f>
        <v>0</v>
      </c>
      <c r="G155" s="5" t="s">
        <v>101</v>
      </c>
      <c r="H155" s="5" t="s">
        <v>102</v>
      </c>
      <c r="I155" s="5"/>
      <c r="J155" s="5"/>
      <c r="K155" s="5">
        <v>215</v>
      </c>
      <c r="L155" s="5">
        <v>17</v>
      </c>
      <c r="M155" s="5">
        <v>3</v>
      </c>
      <c r="N155" s="5" t="s">
        <v>4</v>
      </c>
      <c r="O155" s="5">
        <v>2</v>
      </c>
      <c r="P155" s="5">
        <f>ROUND(Source!EL137,O155)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217</v>
      </c>
      <c r="F156" s="5">
        <f>ROUND(Source!AU137,O156)</f>
        <v>0</v>
      </c>
      <c r="G156" s="5" t="s">
        <v>103</v>
      </c>
      <c r="H156" s="5" t="s">
        <v>104</v>
      </c>
      <c r="I156" s="5"/>
      <c r="J156" s="5"/>
      <c r="K156" s="5">
        <v>217</v>
      </c>
      <c r="L156" s="5">
        <v>18</v>
      </c>
      <c r="M156" s="5">
        <v>3</v>
      </c>
      <c r="N156" s="5" t="s">
        <v>4</v>
      </c>
      <c r="O156" s="5">
        <v>2</v>
      </c>
      <c r="P156" s="5">
        <f>ROUND(Source!EM137,O156)</f>
        <v>0</v>
      </c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>
        <v>0</v>
      </c>
      <c r="AA156" s="5">
        <v>1</v>
      </c>
      <c r="AB156" s="5">
        <v>0</v>
      </c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230</v>
      </c>
      <c r="F157" s="5">
        <f>ROUND(Source!BA137,O157)</f>
        <v>0</v>
      </c>
      <c r="G157" s="5" t="s">
        <v>105</v>
      </c>
      <c r="H157" s="5" t="s">
        <v>106</v>
      </c>
      <c r="I157" s="5"/>
      <c r="J157" s="5"/>
      <c r="K157" s="5">
        <v>230</v>
      </c>
      <c r="L157" s="5">
        <v>19</v>
      </c>
      <c r="M157" s="5">
        <v>3</v>
      </c>
      <c r="N157" s="5" t="s">
        <v>4</v>
      </c>
      <c r="O157" s="5">
        <v>2</v>
      </c>
      <c r="P157" s="5">
        <f>ROUND(Source!ES137,O157)</f>
        <v>0</v>
      </c>
      <c r="Q157" s="5"/>
      <c r="R157" s="5"/>
      <c r="S157" s="5"/>
      <c r="T157" s="5"/>
      <c r="U157" s="5"/>
      <c r="V157" s="5"/>
      <c r="W157" s="5">
        <v>0</v>
      </c>
      <c r="X157" s="5">
        <v>1</v>
      </c>
      <c r="Y157" s="5">
        <v>0</v>
      </c>
      <c r="Z157" s="5">
        <v>0</v>
      </c>
      <c r="AA157" s="5">
        <v>1</v>
      </c>
      <c r="AB157" s="5">
        <v>0</v>
      </c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206</v>
      </c>
      <c r="F158" s="5">
        <f>ROUND(Source!T137,O158)</f>
        <v>0</v>
      </c>
      <c r="G158" s="5" t="s">
        <v>107</v>
      </c>
      <c r="H158" s="5" t="s">
        <v>108</v>
      </c>
      <c r="I158" s="5"/>
      <c r="J158" s="5"/>
      <c r="K158" s="5">
        <v>206</v>
      </c>
      <c r="L158" s="5">
        <v>20</v>
      </c>
      <c r="M158" s="5">
        <v>3</v>
      </c>
      <c r="N158" s="5" t="s">
        <v>4</v>
      </c>
      <c r="O158" s="5">
        <v>2</v>
      </c>
      <c r="P158" s="5">
        <f>ROUND(Source!DL137,O158)</f>
        <v>0</v>
      </c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>
        <v>0</v>
      </c>
      <c r="AA158" s="5">
        <v>1</v>
      </c>
      <c r="AB158" s="5">
        <v>0</v>
      </c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207</v>
      </c>
      <c r="F159" s="5">
        <f>Source!U137</f>
        <v>0</v>
      </c>
      <c r="G159" s="5" t="s">
        <v>109</v>
      </c>
      <c r="H159" s="5" t="s">
        <v>110</v>
      </c>
      <c r="I159" s="5"/>
      <c r="J159" s="5"/>
      <c r="K159" s="5">
        <v>207</v>
      </c>
      <c r="L159" s="5">
        <v>21</v>
      </c>
      <c r="M159" s="5">
        <v>3</v>
      </c>
      <c r="N159" s="5" t="s">
        <v>4</v>
      </c>
      <c r="O159" s="5">
        <v>-1</v>
      </c>
      <c r="P159" s="5">
        <f>Source!DM137</f>
        <v>0</v>
      </c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>
        <v>0</v>
      </c>
      <c r="AA159" s="5">
        <v>1</v>
      </c>
      <c r="AB159" s="5">
        <v>0</v>
      </c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208</v>
      </c>
      <c r="F160" s="5">
        <f>Source!V137</f>
        <v>0</v>
      </c>
      <c r="G160" s="5" t="s">
        <v>111</v>
      </c>
      <c r="H160" s="5" t="s">
        <v>112</v>
      </c>
      <c r="I160" s="5"/>
      <c r="J160" s="5"/>
      <c r="K160" s="5">
        <v>208</v>
      </c>
      <c r="L160" s="5">
        <v>22</v>
      </c>
      <c r="M160" s="5">
        <v>3</v>
      </c>
      <c r="N160" s="5" t="s">
        <v>4</v>
      </c>
      <c r="O160" s="5">
        <v>-1</v>
      </c>
      <c r="P160" s="5">
        <f>Source!DN137</f>
        <v>0</v>
      </c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>
        <v>0</v>
      </c>
      <c r="AA160" s="5">
        <v>1</v>
      </c>
      <c r="AB160" s="5">
        <v>0</v>
      </c>
    </row>
    <row r="161" spans="1:255" x14ac:dyDescent="0.2">
      <c r="A161" s="5">
        <v>50</v>
      </c>
      <c r="B161" s="5">
        <v>0</v>
      </c>
      <c r="C161" s="5">
        <v>0</v>
      </c>
      <c r="D161" s="5">
        <v>1</v>
      </c>
      <c r="E161" s="5">
        <v>209</v>
      </c>
      <c r="F161" s="5">
        <f>ROUND(Source!W137,O161)</f>
        <v>0</v>
      </c>
      <c r="G161" s="5" t="s">
        <v>113</v>
      </c>
      <c r="H161" s="5" t="s">
        <v>114</v>
      </c>
      <c r="I161" s="5"/>
      <c r="J161" s="5"/>
      <c r="K161" s="5">
        <v>209</v>
      </c>
      <c r="L161" s="5">
        <v>23</v>
      </c>
      <c r="M161" s="5">
        <v>3</v>
      </c>
      <c r="N161" s="5" t="s">
        <v>4</v>
      </c>
      <c r="O161" s="5">
        <v>2</v>
      </c>
      <c r="P161" s="5">
        <f>ROUND(Source!DO137,O161)</f>
        <v>0</v>
      </c>
      <c r="Q161" s="5"/>
      <c r="R161" s="5"/>
      <c r="S161" s="5"/>
      <c r="T161" s="5"/>
      <c r="U161" s="5"/>
      <c r="V161" s="5"/>
      <c r="W161" s="5">
        <v>0</v>
      </c>
      <c r="X161" s="5">
        <v>1</v>
      </c>
      <c r="Y161" s="5">
        <v>0</v>
      </c>
      <c r="Z161" s="5">
        <v>0</v>
      </c>
      <c r="AA161" s="5">
        <v>1</v>
      </c>
      <c r="AB161" s="5">
        <v>0</v>
      </c>
    </row>
    <row r="162" spans="1:255" x14ac:dyDescent="0.2">
      <c r="A162" s="5">
        <v>50</v>
      </c>
      <c r="B162" s="5">
        <v>0</v>
      </c>
      <c r="C162" s="5">
        <v>0</v>
      </c>
      <c r="D162" s="5">
        <v>1</v>
      </c>
      <c r="E162" s="5">
        <v>233</v>
      </c>
      <c r="F162" s="5">
        <f>ROUND(Source!BD137,O162)</f>
        <v>0</v>
      </c>
      <c r="G162" s="5" t="s">
        <v>115</v>
      </c>
      <c r="H162" s="5" t="s">
        <v>116</v>
      </c>
      <c r="I162" s="5"/>
      <c r="J162" s="5"/>
      <c r="K162" s="5">
        <v>233</v>
      </c>
      <c r="L162" s="5">
        <v>24</v>
      </c>
      <c r="M162" s="5">
        <v>3</v>
      </c>
      <c r="N162" s="5" t="s">
        <v>4</v>
      </c>
      <c r="O162" s="5">
        <v>2</v>
      </c>
      <c r="P162" s="5">
        <f>ROUND(Source!EV137,O162)</f>
        <v>0</v>
      </c>
      <c r="Q162" s="5"/>
      <c r="R162" s="5"/>
      <c r="S162" s="5"/>
      <c r="T162" s="5"/>
      <c r="U162" s="5"/>
      <c r="V162" s="5"/>
      <c r="W162" s="5">
        <v>0</v>
      </c>
      <c r="X162" s="5">
        <v>1</v>
      </c>
      <c r="Y162" s="5">
        <v>0</v>
      </c>
      <c r="Z162" s="5">
        <v>0</v>
      </c>
      <c r="AA162" s="5">
        <v>1</v>
      </c>
      <c r="AB162" s="5">
        <v>0</v>
      </c>
    </row>
    <row r="163" spans="1:255" x14ac:dyDescent="0.2">
      <c r="A163" s="5">
        <v>50</v>
      </c>
      <c r="B163" s="5">
        <v>0</v>
      </c>
      <c r="C163" s="5">
        <v>0</v>
      </c>
      <c r="D163" s="5">
        <v>1</v>
      </c>
      <c r="E163" s="5">
        <v>210</v>
      </c>
      <c r="F163" s="5">
        <f>ROUND(Source!X137,O163)</f>
        <v>0</v>
      </c>
      <c r="G163" s="5" t="s">
        <v>117</v>
      </c>
      <c r="H163" s="5" t="s">
        <v>118</v>
      </c>
      <c r="I163" s="5"/>
      <c r="J163" s="5"/>
      <c r="K163" s="5">
        <v>210</v>
      </c>
      <c r="L163" s="5">
        <v>25</v>
      </c>
      <c r="M163" s="5">
        <v>3</v>
      </c>
      <c r="N163" s="5" t="s">
        <v>4</v>
      </c>
      <c r="O163" s="5">
        <v>2</v>
      </c>
      <c r="P163" s="5">
        <f>ROUND(Source!DP137,O163)</f>
        <v>0</v>
      </c>
      <c r="Q163" s="5"/>
      <c r="R163" s="5"/>
      <c r="S163" s="5"/>
      <c r="T163" s="5"/>
      <c r="U163" s="5"/>
      <c r="V163" s="5"/>
      <c r="W163" s="5">
        <v>0</v>
      </c>
      <c r="X163" s="5">
        <v>1</v>
      </c>
      <c r="Y163" s="5">
        <v>0</v>
      </c>
      <c r="Z163" s="5">
        <v>0</v>
      </c>
      <c r="AA163" s="5">
        <v>1</v>
      </c>
      <c r="AB163" s="5">
        <v>0</v>
      </c>
    </row>
    <row r="164" spans="1:255" x14ac:dyDescent="0.2">
      <c r="A164" s="5">
        <v>50</v>
      </c>
      <c r="B164" s="5">
        <v>0</v>
      </c>
      <c r="C164" s="5">
        <v>0</v>
      </c>
      <c r="D164" s="5">
        <v>1</v>
      </c>
      <c r="E164" s="5">
        <v>211</v>
      </c>
      <c r="F164" s="5">
        <f>ROUND(Source!Y137,O164)</f>
        <v>0</v>
      </c>
      <c r="G164" s="5" t="s">
        <v>119</v>
      </c>
      <c r="H164" s="5" t="s">
        <v>120</v>
      </c>
      <c r="I164" s="5"/>
      <c r="J164" s="5"/>
      <c r="K164" s="5">
        <v>211</v>
      </c>
      <c r="L164" s="5">
        <v>26</v>
      </c>
      <c r="M164" s="5">
        <v>3</v>
      </c>
      <c r="N164" s="5" t="s">
        <v>4</v>
      </c>
      <c r="O164" s="5">
        <v>2</v>
      </c>
      <c r="P164" s="5">
        <f>ROUND(Source!DQ137,O164)</f>
        <v>0</v>
      </c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>
        <v>0</v>
      </c>
      <c r="AA164" s="5">
        <v>1</v>
      </c>
      <c r="AB164" s="5">
        <v>0</v>
      </c>
    </row>
    <row r="165" spans="1:255" x14ac:dyDescent="0.2">
      <c r="A165" s="5">
        <v>50</v>
      </c>
      <c r="B165" s="5">
        <v>0</v>
      </c>
      <c r="C165" s="5">
        <v>0</v>
      </c>
      <c r="D165" s="5">
        <v>1</v>
      </c>
      <c r="E165" s="5">
        <v>224</v>
      </c>
      <c r="F165" s="5">
        <f>ROUND(Source!AR137,O165)</f>
        <v>45205.83</v>
      </c>
      <c r="G165" s="5" t="s">
        <v>121</v>
      </c>
      <c r="H165" s="5" t="s">
        <v>122</v>
      </c>
      <c r="I165" s="5"/>
      <c r="J165" s="5"/>
      <c r="K165" s="5">
        <v>224</v>
      </c>
      <c r="L165" s="5">
        <v>27</v>
      </c>
      <c r="M165" s="5">
        <v>3</v>
      </c>
      <c r="N165" s="5" t="s">
        <v>4</v>
      </c>
      <c r="O165" s="5">
        <v>2</v>
      </c>
      <c r="P165" s="5">
        <f>ROUND(Source!EJ137,O165)</f>
        <v>262645.87</v>
      </c>
      <c r="Q165" s="5"/>
      <c r="R165" s="5"/>
      <c r="S165" s="5"/>
      <c r="T165" s="5"/>
      <c r="U165" s="5"/>
      <c r="V165" s="5"/>
      <c r="W165" s="5">
        <v>45205.83</v>
      </c>
      <c r="X165" s="5">
        <v>1</v>
      </c>
      <c r="Y165" s="5">
        <v>45205.83</v>
      </c>
      <c r="Z165" s="5">
        <v>262645.87</v>
      </c>
      <c r="AA165" s="5">
        <v>1</v>
      </c>
      <c r="AB165" s="5">
        <v>262645.87</v>
      </c>
    </row>
    <row r="167" spans="1:255" x14ac:dyDescent="0.2">
      <c r="A167" s="1">
        <v>4</v>
      </c>
      <c r="B167" s="1">
        <v>1</v>
      </c>
      <c r="C167" s="1"/>
      <c r="D167" s="1">
        <f>ROW(A180)</f>
        <v>180</v>
      </c>
      <c r="E167" s="1"/>
      <c r="F167" s="1" t="s">
        <v>13</v>
      </c>
      <c r="G167" s="1" t="s">
        <v>167</v>
      </c>
      <c r="H167" s="1" t="s">
        <v>4</v>
      </c>
      <c r="I167" s="1">
        <v>0</v>
      </c>
      <c r="J167" s="1"/>
      <c r="K167" s="1">
        <v>0</v>
      </c>
      <c r="L167" s="1"/>
      <c r="M167" s="1" t="s">
        <v>4</v>
      </c>
      <c r="N167" s="1"/>
      <c r="O167" s="1"/>
      <c r="P167" s="1"/>
      <c r="Q167" s="1"/>
      <c r="R167" s="1"/>
      <c r="S167" s="1">
        <v>0</v>
      </c>
      <c r="T167" s="1">
        <v>0</v>
      </c>
      <c r="U167" s="1" t="s">
        <v>4</v>
      </c>
      <c r="V167" s="1">
        <v>0</v>
      </c>
      <c r="W167" s="1"/>
      <c r="X167" s="1"/>
      <c r="Y167" s="1"/>
      <c r="Z167" s="1"/>
      <c r="AA167" s="1"/>
      <c r="AB167" s="1" t="s">
        <v>4</v>
      </c>
      <c r="AC167" s="1" t="s">
        <v>4</v>
      </c>
      <c r="AD167" s="1" t="s">
        <v>4</v>
      </c>
      <c r="AE167" s="1" t="s">
        <v>4</v>
      </c>
      <c r="AF167" s="1" t="s">
        <v>4</v>
      </c>
      <c r="AG167" s="1" t="s">
        <v>4</v>
      </c>
      <c r="AH167" s="1"/>
      <c r="AI167" s="1"/>
      <c r="AJ167" s="1"/>
      <c r="AK167" s="1"/>
      <c r="AL167" s="1"/>
      <c r="AM167" s="1"/>
      <c r="AN167" s="1"/>
      <c r="AO167" s="1"/>
      <c r="AP167" s="1" t="s">
        <v>4</v>
      </c>
      <c r="AQ167" s="1" t="s">
        <v>4</v>
      </c>
      <c r="AR167" s="1" t="s">
        <v>4</v>
      </c>
      <c r="AS167" s="1"/>
      <c r="AT167" s="1"/>
      <c r="AU167" s="1"/>
      <c r="AV167" s="1"/>
      <c r="AW167" s="1"/>
      <c r="AX167" s="1"/>
      <c r="AY167" s="1"/>
      <c r="AZ167" s="1" t="s">
        <v>4</v>
      </c>
      <c r="BA167" s="1"/>
      <c r="BB167" s="1" t="s">
        <v>4</v>
      </c>
      <c r="BC167" s="1" t="s">
        <v>4</v>
      </c>
      <c r="BD167" s="1" t="s">
        <v>4</v>
      </c>
      <c r="BE167" s="1" t="s">
        <v>4</v>
      </c>
      <c r="BF167" s="1" t="s">
        <v>4</v>
      </c>
      <c r="BG167" s="1" t="s">
        <v>4</v>
      </c>
      <c r="BH167" s="1" t="s">
        <v>4</v>
      </c>
      <c r="BI167" s="1" t="s">
        <v>4</v>
      </c>
      <c r="BJ167" s="1" t="s">
        <v>4</v>
      </c>
      <c r="BK167" s="1" t="s">
        <v>4</v>
      </c>
      <c r="BL167" s="1" t="s">
        <v>4</v>
      </c>
      <c r="BM167" s="1" t="s">
        <v>4</v>
      </c>
      <c r="BN167" s="1" t="s">
        <v>4</v>
      </c>
      <c r="BO167" s="1" t="s">
        <v>4</v>
      </c>
      <c r="BP167" s="1" t="s">
        <v>4</v>
      </c>
      <c r="BQ167" s="1"/>
      <c r="BR167" s="1"/>
      <c r="BS167" s="1"/>
      <c r="BT167" s="1"/>
      <c r="BU167" s="1"/>
      <c r="BV167" s="1"/>
      <c r="BW167" s="1"/>
      <c r="BX167" s="1">
        <v>0</v>
      </c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>
        <v>0</v>
      </c>
    </row>
    <row r="169" spans="1:255" x14ac:dyDescent="0.2">
      <c r="A169" s="3">
        <v>52</v>
      </c>
      <c r="B169" s="3">
        <f t="shared" ref="B169:G169" si="131">B180</f>
        <v>1</v>
      </c>
      <c r="C169" s="3">
        <f t="shared" si="131"/>
        <v>4</v>
      </c>
      <c r="D169" s="3">
        <f t="shared" si="131"/>
        <v>167</v>
      </c>
      <c r="E169" s="3">
        <f t="shared" si="131"/>
        <v>0</v>
      </c>
      <c r="F169" s="3" t="str">
        <f t="shared" si="131"/>
        <v>Новый раздел</v>
      </c>
      <c r="G169" s="3" t="str">
        <f t="shared" si="131"/>
        <v>Материалы</v>
      </c>
      <c r="H169" s="3"/>
      <c r="I169" s="3"/>
      <c r="J169" s="3"/>
      <c r="K169" s="3"/>
      <c r="L169" s="3"/>
      <c r="M169" s="3"/>
      <c r="N169" s="3"/>
      <c r="O169" s="3">
        <f t="shared" ref="O169:AT169" si="132">O180</f>
        <v>769.19</v>
      </c>
      <c r="P169" s="3">
        <f t="shared" si="132"/>
        <v>769.19</v>
      </c>
      <c r="Q169" s="3">
        <f t="shared" si="132"/>
        <v>0</v>
      </c>
      <c r="R169" s="3">
        <f t="shared" si="132"/>
        <v>0</v>
      </c>
      <c r="S169" s="3">
        <f t="shared" si="132"/>
        <v>0</v>
      </c>
      <c r="T169" s="3">
        <f t="shared" si="132"/>
        <v>0</v>
      </c>
      <c r="U169" s="3">
        <f t="shared" si="132"/>
        <v>0</v>
      </c>
      <c r="V169" s="3">
        <f t="shared" si="132"/>
        <v>0</v>
      </c>
      <c r="W169" s="3">
        <f t="shared" si="132"/>
        <v>0.87</v>
      </c>
      <c r="X169" s="3">
        <f t="shared" si="132"/>
        <v>0</v>
      </c>
      <c r="Y169" s="3">
        <f t="shared" si="132"/>
        <v>0</v>
      </c>
      <c r="Z169" s="3">
        <f t="shared" si="132"/>
        <v>0</v>
      </c>
      <c r="AA169" s="3">
        <f t="shared" si="132"/>
        <v>0</v>
      </c>
      <c r="AB169" s="3">
        <f t="shared" si="132"/>
        <v>769.19</v>
      </c>
      <c r="AC169" s="3">
        <f t="shared" si="132"/>
        <v>769.19</v>
      </c>
      <c r="AD169" s="3">
        <f t="shared" si="132"/>
        <v>0</v>
      </c>
      <c r="AE169" s="3">
        <f t="shared" si="132"/>
        <v>0</v>
      </c>
      <c r="AF169" s="3">
        <f t="shared" si="132"/>
        <v>0</v>
      </c>
      <c r="AG169" s="3">
        <f t="shared" si="132"/>
        <v>0</v>
      </c>
      <c r="AH169" s="3">
        <f t="shared" si="132"/>
        <v>0</v>
      </c>
      <c r="AI169" s="3">
        <f t="shared" si="132"/>
        <v>0</v>
      </c>
      <c r="AJ169" s="3">
        <f t="shared" si="132"/>
        <v>0.87</v>
      </c>
      <c r="AK169" s="3">
        <f t="shared" si="132"/>
        <v>0</v>
      </c>
      <c r="AL169" s="3">
        <f t="shared" si="132"/>
        <v>0</v>
      </c>
      <c r="AM169" s="3">
        <f t="shared" si="132"/>
        <v>0</v>
      </c>
      <c r="AN169" s="3">
        <f t="shared" si="132"/>
        <v>0</v>
      </c>
      <c r="AO169" s="3">
        <f t="shared" si="132"/>
        <v>0</v>
      </c>
      <c r="AP169" s="3">
        <f t="shared" si="132"/>
        <v>0</v>
      </c>
      <c r="AQ169" s="3">
        <f t="shared" si="132"/>
        <v>0</v>
      </c>
      <c r="AR169" s="3">
        <f t="shared" si="132"/>
        <v>769.19</v>
      </c>
      <c r="AS169" s="3">
        <f t="shared" si="132"/>
        <v>136.02000000000001</v>
      </c>
      <c r="AT169" s="3">
        <f t="shared" si="132"/>
        <v>633.16999999999996</v>
      </c>
      <c r="AU169" s="3">
        <f t="shared" ref="AU169:BZ169" si="133">AU180</f>
        <v>0</v>
      </c>
      <c r="AV169" s="3">
        <f t="shared" si="133"/>
        <v>769.19</v>
      </c>
      <c r="AW169" s="3">
        <f t="shared" si="133"/>
        <v>769.19</v>
      </c>
      <c r="AX169" s="3">
        <f t="shared" si="133"/>
        <v>0</v>
      </c>
      <c r="AY169" s="3">
        <f t="shared" si="133"/>
        <v>769.19</v>
      </c>
      <c r="AZ169" s="3">
        <f t="shared" si="133"/>
        <v>0</v>
      </c>
      <c r="BA169" s="3">
        <f t="shared" si="133"/>
        <v>0</v>
      </c>
      <c r="BB169" s="3">
        <f t="shared" si="133"/>
        <v>0</v>
      </c>
      <c r="BC169" s="3">
        <f t="shared" si="133"/>
        <v>0</v>
      </c>
      <c r="BD169" s="3">
        <f t="shared" si="133"/>
        <v>0</v>
      </c>
      <c r="BE169" s="3">
        <f t="shared" si="133"/>
        <v>0</v>
      </c>
      <c r="BF169" s="3">
        <f t="shared" si="133"/>
        <v>0</v>
      </c>
      <c r="BG169" s="3">
        <f t="shared" si="133"/>
        <v>0</v>
      </c>
      <c r="BH169" s="3">
        <f t="shared" si="133"/>
        <v>0</v>
      </c>
      <c r="BI169" s="3">
        <f t="shared" si="133"/>
        <v>0</v>
      </c>
      <c r="BJ169" s="3">
        <f t="shared" si="133"/>
        <v>0</v>
      </c>
      <c r="BK169" s="3">
        <f t="shared" si="133"/>
        <v>0</v>
      </c>
      <c r="BL169" s="3">
        <f t="shared" si="133"/>
        <v>0</v>
      </c>
      <c r="BM169" s="3">
        <f t="shared" si="133"/>
        <v>0</v>
      </c>
      <c r="BN169" s="3">
        <f t="shared" si="133"/>
        <v>0</v>
      </c>
      <c r="BO169" s="3">
        <f t="shared" si="133"/>
        <v>0</v>
      </c>
      <c r="BP169" s="3">
        <f t="shared" si="133"/>
        <v>0</v>
      </c>
      <c r="BQ169" s="3">
        <f t="shared" si="133"/>
        <v>0</v>
      </c>
      <c r="BR169" s="3">
        <f t="shared" si="133"/>
        <v>0</v>
      </c>
      <c r="BS169" s="3">
        <f t="shared" si="133"/>
        <v>0</v>
      </c>
      <c r="BT169" s="3">
        <f t="shared" si="133"/>
        <v>0</v>
      </c>
      <c r="BU169" s="3">
        <f t="shared" si="133"/>
        <v>0</v>
      </c>
      <c r="BV169" s="3">
        <f t="shared" si="133"/>
        <v>0</v>
      </c>
      <c r="BW169" s="3">
        <f t="shared" si="133"/>
        <v>0</v>
      </c>
      <c r="BX169" s="3">
        <f t="shared" si="133"/>
        <v>0</v>
      </c>
      <c r="BY169" s="3">
        <f t="shared" si="133"/>
        <v>0</v>
      </c>
      <c r="BZ169" s="3">
        <f t="shared" si="133"/>
        <v>0</v>
      </c>
      <c r="CA169" s="3">
        <f t="shared" ref="CA169:DF169" si="134">CA180</f>
        <v>769.19</v>
      </c>
      <c r="CB169" s="3">
        <f t="shared" si="134"/>
        <v>136.02000000000001</v>
      </c>
      <c r="CC169" s="3">
        <f t="shared" si="134"/>
        <v>633.16999999999996</v>
      </c>
      <c r="CD169" s="3">
        <f t="shared" si="134"/>
        <v>0</v>
      </c>
      <c r="CE169" s="3">
        <f t="shared" si="134"/>
        <v>769.19</v>
      </c>
      <c r="CF169" s="3">
        <f t="shared" si="134"/>
        <v>769.19</v>
      </c>
      <c r="CG169" s="3">
        <f t="shared" si="134"/>
        <v>0</v>
      </c>
      <c r="CH169" s="3">
        <f t="shared" si="134"/>
        <v>769.19</v>
      </c>
      <c r="CI169" s="3">
        <f t="shared" si="134"/>
        <v>0</v>
      </c>
      <c r="CJ169" s="3">
        <f t="shared" si="134"/>
        <v>0</v>
      </c>
      <c r="CK169" s="3">
        <f t="shared" si="134"/>
        <v>0</v>
      </c>
      <c r="CL169" s="3">
        <f t="shared" si="134"/>
        <v>0</v>
      </c>
      <c r="CM169" s="3">
        <f t="shared" si="134"/>
        <v>0</v>
      </c>
      <c r="CN169" s="3">
        <f t="shared" si="134"/>
        <v>0</v>
      </c>
      <c r="CO169" s="3">
        <f t="shared" si="134"/>
        <v>0</v>
      </c>
      <c r="CP169" s="3">
        <f t="shared" si="134"/>
        <v>0</v>
      </c>
      <c r="CQ169" s="3">
        <f t="shared" si="134"/>
        <v>0</v>
      </c>
      <c r="CR169" s="3">
        <f t="shared" si="134"/>
        <v>0</v>
      </c>
      <c r="CS169" s="3">
        <f t="shared" si="134"/>
        <v>0</v>
      </c>
      <c r="CT169" s="3">
        <f t="shared" si="134"/>
        <v>0</v>
      </c>
      <c r="CU169" s="3">
        <f t="shared" si="134"/>
        <v>0</v>
      </c>
      <c r="CV169" s="3">
        <f t="shared" si="134"/>
        <v>0</v>
      </c>
      <c r="CW169" s="3">
        <f t="shared" si="134"/>
        <v>0</v>
      </c>
      <c r="CX169" s="3">
        <f t="shared" si="134"/>
        <v>0</v>
      </c>
      <c r="CY169" s="3">
        <f t="shared" si="134"/>
        <v>0</v>
      </c>
      <c r="CZ169" s="3">
        <f t="shared" si="134"/>
        <v>0</v>
      </c>
      <c r="DA169" s="3">
        <f t="shared" si="134"/>
        <v>0</v>
      </c>
      <c r="DB169" s="3">
        <f t="shared" si="134"/>
        <v>0</v>
      </c>
      <c r="DC169" s="3">
        <f t="shared" si="134"/>
        <v>0</v>
      </c>
      <c r="DD169" s="3">
        <f t="shared" si="134"/>
        <v>0</v>
      </c>
      <c r="DE169" s="3">
        <f t="shared" si="134"/>
        <v>0</v>
      </c>
      <c r="DF169" s="3">
        <f t="shared" si="134"/>
        <v>0</v>
      </c>
      <c r="DG169" s="4">
        <f t="shared" ref="DG169:EL169" si="135">DG180</f>
        <v>2982.81</v>
      </c>
      <c r="DH169" s="4">
        <f t="shared" si="135"/>
        <v>2982.81</v>
      </c>
      <c r="DI169" s="4">
        <f t="shared" si="135"/>
        <v>0</v>
      </c>
      <c r="DJ169" s="4">
        <f t="shared" si="135"/>
        <v>0</v>
      </c>
      <c r="DK169" s="4">
        <f t="shared" si="135"/>
        <v>0</v>
      </c>
      <c r="DL169" s="4">
        <f t="shared" si="135"/>
        <v>0</v>
      </c>
      <c r="DM169" s="4">
        <f t="shared" si="135"/>
        <v>0</v>
      </c>
      <c r="DN169" s="4">
        <f t="shared" si="135"/>
        <v>0</v>
      </c>
      <c r="DO169" s="4">
        <f t="shared" si="135"/>
        <v>0.87</v>
      </c>
      <c r="DP169" s="4">
        <f t="shared" si="135"/>
        <v>0</v>
      </c>
      <c r="DQ169" s="4">
        <f t="shared" si="135"/>
        <v>0</v>
      </c>
      <c r="DR169" s="4">
        <f t="shared" si="135"/>
        <v>0</v>
      </c>
      <c r="DS169" s="4">
        <f t="shared" si="135"/>
        <v>0</v>
      </c>
      <c r="DT169" s="4">
        <f t="shared" si="135"/>
        <v>2982.81</v>
      </c>
      <c r="DU169" s="4">
        <f t="shared" si="135"/>
        <v>2982.81</v>
      </c>
      <c r="DV169" s="4">
        <f t="shared" si="135"/>
        <v>0</v>
      </c>
      <c r="DW169" s="4">
        <f t="shared" si="135"/>
        <v>0</v>
      </c>
      <c r="DX169" s="4">
        <f t="shared" si="135"/>
        <v>0</v>
      </c>
      <c r="DY169" s="4">
        <f t="shared" si="135"/>
        <v>0</v>
      </c>
      <c r="DZ169" s="4">
        <f t="shared" si="135"/>
        <v>0</v>
      </c>
      <c r="EA169" s="4">
        <f t="shared" si="135"/>
        <v>0</v>
      </c>
      <c r="EB169" s="4">
        <f t="shared" si="135"/>
        <v>0.87</v>
      </c>
      <c r="EC169" s="4">
        <f t="shared" si="135"/>
        <v>0</v>
      </c>
      <c r="ED169" s="4">
        <f t="shared" si="135"/>
        <v>0</v>
      </c>
      <c r="EE169" s="4">
        <f t="shared" si="135"/>
        <v>0</v>
      </c>
      <c r="EF169" s="4">
        <f t="shared" si="135"/>
        <v>0</v>
      </c>
      <c r="EG169" s="4">
        <f t="shared" si="135"/>
        <v>0</v>
      </c>
      <c r="EH169" s="4">
        <f t="shared" si="135"/>
        <v>0</v>
      </c>
      <c r="EI169" s="4">
        <f t="shared" si="135"/>
        <v>0</v>
      </c>
      <c r="EJ169" s="4">
        <f t="shared" si="135"/>
        <v>2982.81</v>
      </c>
      <c r="EK169" s="4">
        <f t="shared" si="135"/>
        <v>757.63</v>
      </c>
      <c r="EL169" s="4">
        <f t="shared" si="135"/>
        <v>2225.1799999999998</v>
      </c>
      <c r="EM169" s="4">
        <f t="shared" ref="EM169:FR169" si="136">EM180</f>
        <v>0</v>
      </c>
      <c r="EN169" s="4">
        <f t="shared" si="136"/>
        <v>2982.81</v>
      </c>
      <c r="EO169" s="4">
        <f t="shared" si="136"/>
        <v>2982.81</v>
      </c>
      <c r="EP169" s="4">
        <f t="shared" si="136"/>
        <v>0</v>
      </c>
      <c r="EQ169" s="4">
        <f t="shared" si="136"/>
        <v>2982.81</v>
      </c>
      <c r="ER169" s="4">
        <f t="shared" si="136"/>
        <v>0</v>
      </c>
      <c r="ES169" s="4">
        <f t="shared" si="136"/>
        <v>0</v>
      </c>
      <c r="ET169" s="4">
        <f t="shared" si="136"/>
        <v>0</v>
      </c>
      <c r="EU169" s="4">
        <f t="shared" si="136"/>
        <v>0</v>
      </c>
      <c r="EV169" s="4">
        <f t="shared" si="136"/>
        <v>0</v>
      </c>
      <c r="EW169" s="4">
        <f t="shared" si="136"/>
        <v>0</v>
      </c>
      <c r="EX169" s="4">
        <f t="shared" si="136"/>
        <v>0</v>
      </c>
      <c r="EY169" s="4">
        <f t="shared" si="136"/>
        <v>0</v>
      </c>
      <c r="EZ169" s="4">
        <f t="shared" si="136"/>
        <v>0</v>
      </c>
      <c r="FA169" s="4">
        <f t="shared" si="136"/>
        <v>0</v>
      </c>
      <c r="FB169" s="4">
        <f t="shared" si="136"/>
        <v>0</v>
      </c>
      <c r="FC169" s="4">
        <f t="shared" si="136"/>
        <v>0</v>
      </c>
      <c r="FD169" s="4">
        <f t="shared" si="136"/>
        <v>0</v>
      </c>
      <c r="FE169" s="4">
        <f t="shared" si="136"/>
        <v>0</v>
      </c>
      <c r="FF169" s="4">
        <f t="shared" si="136"/>
        <v>0</v>
      </c>
      <c r="FG169" s="4">
        <f t="shared" si="136"/>
        <v>0</v>
      </c>
      <c r="FH169" s="4">
        <f t="shared" si="136"/>
        <v>0</v>
      </c>
      <c r="FI169" s="4">
        <f t="shared" si="136"/>
        <v>0</v>
      </c>
      <c r="FJ169" s="4">
        <f t="shared" si="136"/>
        <v>0</v>
      </c>
      <c r="FK169" s="4">
        <f t="shared" si="136"/>
        <v>0</v>
      </c>
      <c r="FL169" s="4">
        <f t="shared" si="136"/>
        <v>0</v>
      </c>
      <c r="FM169" s="4">
        <f t="shared" si="136"/>
        <v>0</v>
      </c>
      <c r="FN169" s="4">
        <f t="shared" si="136"/>
        <v>0</v>
      </c>
      <c r="FO169" s="4">
        <f t="shared" si="136"/>
        <v>0</v>
      </c>
      <c r="FP169" s="4">
        <f t="shared" si="136"/>
        <v>0</v>
      </c>
      <c r="FQ169" s="4">
        <f t="shared" si="136"/>
        <v>0</v>
      </c>
      <c r="FR169" s="4">
        <f t="shared" si="136"/>
        <v>0</v>
      </c>
      <c r="FS169" s="4">
        <f t="shared" ref="FS169:GX169" si="137">FS180</f>
        <v>2982.81</v>
      </c>
      <c r="FT169" s="4">
        <f t="shared" si="137"/>
        <v>757.63</v>
      </c>
      <c r="FU169" s="4">
        <f t="shared" si="137"/>
        <v>2225.1799999999998</v>
      </c>
      <c r="FV169" s="4">
        <f t="shared" si="137"/>
        <v>0</v>
      </c>
      <c r="FW169" s="4">
        <f t="shared" si="137"/>
        <v>2982.81</v>
      </c>
      <c r="FX169" s="4">
        <f t="shared" si="137"/>
        <v>2982.81</v>
      </c>
      <c r="FY169" s="4">
        <f t="shared" si="137"/>
        <v>0</v>
      </c>
      <c r="FZ169" s="4">
        <f t="shared" si="137"/>
        <v>2982.81</v>
      </c>
      <c r="GA169" s="4">
        <f t="shared" si="137"/>
        <v>0</v>
      </c>
      <c r="GB169" s="4">
        <f t="shared" si="137"/>
        <v>0</v>
      </c>
      <c r="GC169" s="4">
        <f t="shared" si="137"/>
        <v>0</v>
      </c>
      <c r="GD169" s="4">
        <f t="shared" si="137"/>
        <v>0</v>
      </c>
      <c r="GE169" s="4">
        <f t="shared" si="137"/>
        <v>0</v>
      </c>
      <c r="GF169" s="4">
        <f t="shared" si="137"/>
        <v>0</v>
      </c>
      <c r="GG169" s="4">
        <f t="shared" si="137"/>
        <v>0</v>
      </c>
      <c r="GH169" s="4">
        <f t="shared" si="137"/>
        <v>0</v>
      </c>
      <c r="GI169" s="4">
        <f t="shared" si="137"/>
        <v>0</v>
      </c>
      <c r="GJ169" s="4">
        <f t="shared" si="137"/>
        <v>0</v>
      </c>
      <c r="GK169" s="4">
        <f t="shared" si="137"/>
        <v>0</v>
      </c>
      <c r="GL169" s="4">
        <f t="shared" si="137"/>
        <v>0</v>
      </c>
      <c r="GM169" s="4">
        <f t="shared" si="137"/>
        <v>0</v>
      </c>
      <c r="GN169" s="4">
        <f t="shared" si="137"/>
        <v>0</v>
      </c>
      <c r="GO169" s="4">
        <f t="shared" si="137"/>
        <v>0</v>
      </c>
      <c r="GP169" s="4">
        <f t="shared" si="137"/>
        <v>0</v>
      </c>
      <c r="GQ169" s="4">
        <f t="shared" si="137"/>
        <v>0</v>
      </c>
      <c r="GR169" s="4">
        <f t="shared" si="137"/>
        <v>0</v>
      </c>
      <c r="GS169" s="4">
        <f t="shared" si="137"/>
        <v>0</v>
      </c>
      <c r="GT169" s="4">
        <f t="shared" si="137"/>
        <v>0</v>
      </c>
      <c r="GU169" s="4">
        <f t="shared" si="137"/>
        <v>0</v>
      </c>
      <c r="GV169" s="4">
        <f t="shared" si="137"/>
        <v>0</v>
      </c>
      <c r="GW169" s="4">
        <f t="shared" si="137"/>
        <v>0</v>
      </c>
      <c r="GX169" s="4">
        <f t="shared" si="137"/>
        <v>0</v>
      </c>
    </row>
    <row r="171" spans="1:255" x14ac:dyDescent="0.2">
      <c r="A171" s="2">
        <v>17</v>
      </c>
      <c r="B171" s="2">
        <v>1</v>
      </c>
      <c r="C171" s="2"/>
      <c r="D171" s="2"/>
      <c r="E171" s="2" t="s">
        <v>168</v>
      </c>
      <c r="F171" s="2" t="s">
        <v>169</v>
      </c>
      <c r="G171" s="2" t="s">
        <v>170</v>
      </c>
      <c r="H171" s="2" t="s">
        <v>33</v>
      </c>
      <c r="I171" s="2">
        <f>ROUND(26.1/1000,9)</f>
        <v>2.6100000000000002E-2</v>
      </c>
      <c r="J171" s="2">
        <v>0</v>
      </c>
      <c r="K171" s="2">
        <f>ROUND(26.1/1000,9)</f>
        <v>2.6100000000000002E-2</v>
      </c>
      <c r="L171" s="2"/>
      <c r="M171" s="2"/>
      <c r="N171" s="2"/>
      <c r="O171" s="2">
        <f t="shared" ref="O171:O178" si="138">ROUND(CP171,2)</f>
        <v>620.70000000000005</v>
      </c>
      <c r="P171" s="2">
        <f t="shared" ref="P171:P178" si="139">ROUND(CQ171*I171,2)</f>
        <v>620.70000000000005</v>
      </c>
      <c r="Q171" s="2">
        <f t="shared" ref="Q171:Q178" si="140">ROUND(CR171*I171,2)</f>
        <v>0</v>
      </c>
      <c r="R171" s="2">
        <f t="shared" ref="R171:R178" si="141">ROUND(CS171*I171,2)</f>
        <v>0</v>
      </c>
      <c r="S171" s="2">
        <f t="shared" ref="S171:S178" si="142">ROUND(CT171*I171,2)</f>
        <v>0</v>
      </c>
      <c r="T171" s="2">
        <f t="shared" ref="T171:T178" si="143">ROUND(CU171*I171,2)</f>
        <v>0</v>
      </c>
      <c r="U171" s="2">
        <f t="shared" ref="U171:U178" si="144">CV171*I171</f>
        <v>0</v>
      </c>
      <c r="V171" s="2">
        <f t="shared" ref="V171:V178" si="145">CW171*I171</f>
        <v>0</v>
      </c>
      <c r="W171" s="2">
        <f t="shared" ref="W171:W178" si="146">ROUND(CX171*I171,2)</f>
        <v>0.3</v>
      </c>
      <c r="X171" s="2">
        <f t="shared" ref="X171:Y178" si="147">ROUND(CY171,2)</f>
        <v>0</v>
      </c>
      <c r="Y171" s="2">
        <f t="shared" si="147"/>
        <v>0</v>
      </c>
      <c r="Z171" s="2"/>
      <c r="AA171" s="2">
        <v>111272022</v>
      </c>
      <c r="AB171" s="2">
        <f t="shared" ref="AB171:AB178" si="148">ROUND((AC171+AD171+AF171),6)</f>
        <v>23781.66</v>
      </c>
      <c r="AC171" s="2">
        <f t="shared" ref="AC171:AC178" si="149">ROUND((ES171),6)</f>
        <v>23781.66</v>
      </c>
      <c r="AD171" s="2">
        <f t="shared" ref="AD171:AD178" si="150">ROUND((((ET171)-(EU171))+AE171),6)</f>
        <v>0</v>
      </c>
      <c r="AE171" s="2">
        <f t="shared" ref="AE171:AF178" si="151">ROUND((EU171),6)</f>
        <v>0</v>
      </c>
      <c r="AF171" s="2">
        <f t="shared" si="151"/>
        <v>0</v>
      </c>
      <c r="AG171" s="2">
        <f t="shared" ref="AG171:AG178" si="152">ROUND((AP171),6)</f>
        <v>0</v>
      </c>
      <c r="AH171" s="2">
        <f t="shared" ref="AH171:AI178" si="153">(EW171)</f>
        <v>0</v>
      </c>
      <c r="AI171" s="2">
        <f t="shared" si="153"/>
        <v>0</v>
      </c>
      <c r="AJ171" s="2">
        <f t="shared" ref="AJ171:AJ178" si="154">(AS171)</f>
        <v>11.66</v>
      </c>
      <c r="AK171" s="2">
        <v>23781.66</v>
      </c>
      <c r="AL171" s="2">
        <v>23781.66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11.66</v>
      </c>
      <c r="AT171" s="2">
        <v>0</v>
      </c>
      <c r="AU171" s="2">
        <v>0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4</v>
      </c>
      <c r="BE171" s="2" t="s">
        <v>4</v>
      </c>
      <c r="BF171" s="2" t="s">
        <v>4</v>
      </c>
      <c r="BG171" s="2" t="s">
        <v>4</v>
      </c>
      <c r="BH171" s="2">
        <v>3</v>
      </c>
      <c r="BI171" s="2">
        <v>2</v>
      </c>
      <c r="BJ171" s="2" t="s">
        <v>171</v>
      </c>
      <c r="BK171" s="2"/>
      <c r="BL171" s="2"/>
      <c r="BM171" s="2">
        <v>500002</v>
      </c>
      <c r="BN171" s="2">
        <v>0</v>
      </c>
      <c r="BO171" s="2" t="s">
        <v>4</v>
      </c>
      <c r="BP171" s="2">
        <v>0</v>
      </c>
      <c r="BQ171" s="2">
        <v>12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4</v>
      </c>
      <c r="BZ171" s="2">
        <v>0</v>
      </c>
      <c r="CA171" s="2">
        <v>0</v>
      </c>
      <c r="CB171" s="2" t="s">
        <v>4</v>
      </c>
      <c r="CC171" s="2"/>
      <c r="CD171" s="2"/>
      <c r="CE171" s="2">
        <v>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4</v>
      </c>
      <c r="CO171" s="2">
        <v>0</v>
      </c>
      <c r="CP171" s="2">
        <f t="shared" ref="CP171:CP178" si="155">(P171+Q171+S171)</f>
        <v>620.70000000000005</v>
      </c>
      <c r="CQ171" s="2">
        <f t="shared" ref="CQ171:CQ178" si="156">AC171*BC171</f>
        <v>23781.66</v>
      </c>
      <c r="CR171" s="2">
        <f t="shared" ref="CR171:CR178" si="157">AD171*BB171</f>
        <v>0</v>
      </c>
      <c r="CS171" s="2">
        <f t="shared" ref="CS171:CS178" si="158">AE171*BS171</f>
        <v>0</v>
      </c>
      <c r="CT171" s="2">
        <f t="shared" ref="CT171:CT178" si="159">AF171*BA171</f>
        <v>0</v>
      </c>
      <c r="CU171" s="2">
        <f t="shared" ref="CU171:CX178" si="160">AG171</f>
        <v>0</v>
      </c>
      <c r="CV171" s="2">
        <f t="shared" si="160"/>
        <v>0</v>
      </c>
      <c r="CW171" s="2">
        <f t="shared" si="160"/>
        <v>0</v>
      </c>
      <c r="CX171" s="2">
        <f t="shared" si="160"/>
        <v>11.66</v>
      </c>
      <c r="CY171" s="2">
        <f t="shared" ref="CY171:CY178" si="161">(((S171+R171)*AT171)/100)</f>
        <v>0</v>
      </c>
      <c r="CZ171" s="2">
        <f t="shared" ref="CZ171:CZ178" si="162">(((S171+R171)*AU171)/100)</f>
        <v>0</v>
      </c>
      <c r="DA171" s="2"/>
      <c r="DB171" s="2"/>
      <c r="DC171" s="2" t="s">
        <v>4</v>
      </c>
      <c r="DD171" s="2" t="s">
        <v>4</v>
      </c>
      <c r="DE171" s="2" t="s">
        <v>4</v>
      </c>
      <c r="DF171" s="2" t="s">
        <v>4</v>
      </c>
      <c r="DG171" s="2" t="s">
        <v>4</v>
      </c>
      <c r="DH171" s="2" t="s">
        <v>4</v>
      </c>
      <c r="DI171" s="2" t="s">
        <v>4</v>
      </c>
      <c r="DJ171" s="2" t="s">
        <v>4</v>
      </c>
      <c r="DK171" s="2" t="s">
        <v>4</v>
      </c>
      <c r="DL171" s="2" t="s">
        <v>4</v>
      </c>
      <c r="DM171" s="2" t="s">
        <v>4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1013</v>
      </c>
      <c r="DV171" s="2" t="s">
        <v>33</v>
      </c>
      <c r="DW171" s="2" t="s">
        <v>35</v>
      </c>
      <c r="DX171" s="2">
        <v>1</v>
      </c>
      <c r="DY171" s="2"/>
      <c r="DZ171" s="2" t="s">
        <v>4</v>
      </c>
      <c r="EA171" s="2" t="s">
        <v>4</v>
      </c>
      <c r="EB171" s="2" t="s">
        <v>4</v>
      </c>
      <c r="EC171" s="2" t="s">
        <v>4</v>
      </c>
      <c r="ED171" s="2"/>
      <c r="EE171" s="2">
        <v>102577078</v>
      </c>
      <c r="EF171" s="2">
        <v>12</v>
      </c>
      <c r="EG171" s="2" t="s">
        <v>172</v>
      </c>
      <c r="EH171" s="2">
        <v>0</v>
      </c>
      <c r="EI171" s="2" t="s">
        <v>4</v>
      </c>
      <c r="EJ171" s="2">
        <v>2</v>
      </c>
      <c r="EK171" s="2">
        <v>500002</v>
      </c>
      <c r="EL171" s="2" t="s">
        <v>173</v>
      </c>
      <c r="EM171" s="2" t="s">
        <v>174</v>
      </c>
      <c r="EN171" s="2"/>
      <c r="EO171" s="2" t="s">
        <v>4</v>
      </c>
      <c r="EP171" s="2"/>
      <c r="EQ171" s="2">
        <v>131072</v>
      </c>
      <c r="ER171" s="2">
        <v>23781.66</v>
      </c>
      <c r="ES171" s="2">
        <v>23781.66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>
        <v>0</v>
      </c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f t="shared" ref="FR171:FR178" si="163">ROUND(IF(AND(BH171=3,BI171=3),P171,0),2)</f>
        <v>0</v>
      </c>
      <c r="FS171" s="2">
        <v>0</v>
      </c>
      <c r="FT171" s="2"/>
      <c r="FU171" s="2"/>
      <c r="FV171" s="2"/>
      <c r="FW171" s="2"/>
      <c r="FX171" s="2">
        <v>0</v>
      </c>
      <c r="FY171" s="2">
        <v>0</v>
      </c>
      <c r="FZ171" s="2"/>
      <c r="GA171" s="2" t="s">
        <v>4</v>
      </c>
      <c r="GB171" s="2"/>
      <c r="GC171" s="2"/>
      <c r="GD171" s="2">
        <v>1</v>
      </c>
      <c r="GE171" s="2"/>
      <c r="GF171" s="2">
        <v>-517496318</v>
      </c>
      <c r="GG171" s="2">
        <v>2</v>
      </c>
      <c r="GH171" s="2">
        <v>1</v>
      </c>
      <c r="GI171" s="2">
        <v>-2</v>
      </c>
      <c r="GJ171" s="2">
        <v>0</v>
      </c>
      <c r="GK171" s="2">
        <v>0</v>
      </c>
      <c r="GL171" s="2">
        <f t="shared" ref="GL171:GL178" si="164">ROUND(IF(AND(BH171=3,BI171=3,FS171&lt;&gt;0),P171,0),2)</f>
        <v>0</v>
      </c>
      <c r="GM171" s="2">
        <f t="shared" ref="GM171:GM178" si="165">ROUND(O171+X171+Y171,2)+GX171</f>
        <v>620.70000000000005</v>
      </c>
      <c r="GN171" s="2">
        <f t="shared" ref="GN171:GN178" si="166">IF(OR(BI171=0,BI171=1),ROUND(O171+X171+Y171,2),0)</f>
        <v>0</v>
      </c>
      <c r="GO171" s="2">
        <f t="shared" ref="GO171:GO178" si="167">IF(BI171=2,ROUND(O171+X171+Y171,2),0)</f>
        <v>620.70000000000005</v>
      </c>
      <c r="GP171" s="2">
        <f t="shared" ref="GP171:GP178" si="168">IF(BI171=4,ROUND(O171+X171+Y171,2)+GX171,0)</f>
        <v>0</v>
      </c>
      <c r="GQ171" s="2"/>
      <c r="GR171" s="2">
        <v>0</v>
      </c>
      <c r="GS171" s="2">
        <v>3</v>
      </c>
      <c r="GT171" s="2">
        <v>0</v>
      </c>
      <c r="GU171" s="2" t="s">
        <v>4</v>
      </c>
      <c r="GV171" s="2">
        <f t="shared" ref="GV171:GV178" si="169">ROUND((GT171),6)</f>
        <v>0</v>
      </c>
      <c r="GW171" s="2">
        <v>1</v>
      </c>
      <c r="GX171" s="2">
        <f t="shared" ref="GX171:GX178" si="170">ROUND(HC171*I171,2)</f>
        <v>0</v>
      </c>
      <c r="GY171" s="2"/>
      <c r="GZ171" s="2"/>
      <c r="HA171" s="2">
        <v>0</v>
      </c>
      <c r="HB171" s="2">
        <v>0</v>
      </c>
      <c r="HC171" s="2">
        <f t="shared" ref="HC171:HC178" si="171">GV171*GW171</f>
        <v>0</v>
      </c>
      <c r="HD171" s="2"/>
      <c r="HE171" s="2" t="s">
        <v>4</v>
      </c>
      <c r="HF171" s="2" t="s">
        <v>4</v>
      </c>
      <c r="HG171" s="2"/>
      <c r="HH171" s="2"/>
      <c r="HI171" s="2"/>
      <c r="HJ171" s="2"/>
      <c r="HK171" s="2"/>
      <c r="HL171" s="2"/>
      <c r="HM171" s="2" t="s">
        <v>4</v>
      </c>
      <c r="HN171" s="2" t="s">
        <v>4</v>
      </c>
      <c r="HO171" s="2" t="s">
        <v>4</v>
      </c>
      <c r="HP171" s="2" t="s">
        <v>4</v>
      </c>
      <c r="HQ171" s="2" t="s">
        <v>4</v>
      </c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17</v>
      </c>
      <c r="B172">
        <v>1</v>
      </c>
      <c r="E172" t="s">
        <v>168</v>
      </c>
      <c r="F172" t="s">
        <v>169</v>
      </c>
      <c r="G172" t="s">
        <v>170</v>
      </c>
      <c r="H172" t="s">
        <v>33</v>
      </c>
      <c r="I172">
        <f>ROUND(26.1/1000,9)</f>
        <v>2.6100000000000002E-2</v>
      </c>
      <c r="J172">
        <v>0</v>
      </c>
      <c r="K172">
        <f>ROUND(26.1/1000,9)</f>
        <v>2.6100000000000002E-2</v>
      </c>
      <c r="O172">
        <f t="shared" si="138"/>
        <v>2122.8000000000002</v>
      </c>
      <c r="P172">
        <f t="shared" si="139"/>
        <v>2122.8000000000002</v>
      </c>
      <c r="Q172">
        <f t="shared" si="140"/>
        <v>0</v>
      </c>
      <c r="R172">
        <f t="shared" si="141"/>
        <v>0</v>
      </c>
      <c r="S172">
        <f t="shared" si="142"/>
        <v>0</v>
      </c>
      <c r="T172">
        <f t="shared" si="143"/>
        <v>0</v>
      </c>
      <c r="U172">
        <f t="shared" si="144"/>
        <v>0</v>
      </c>
      <c r="V172">
        <f t="shared" si="145"/>
        <v>0</v>
      </c>
      <c r="W172">
        <f t="shared" si="146"/>
        <v>0.3</v>
      </c>
      <c r="X172">
        <f t="shared" si="147"/>
        <v>0</v>
      </c>
      <c r="Y172">
        <f t="shared" si="147"/>
        <v>0</v>
      </c>
      <c r="AA172">
        <v>111272020</v>
      </c>
      <c r="AB172">
        <f t="shared" si="148"/>
        <v>23781.66</v>
      </c>
      <c r="AC172">
        <f t="shared" si="149"/>
        <v>23781.66</v>
      </c>
      <c r="AD172">
        <f t="shared" si="150"/>
        <v>0</v>
      </c>
      <c r="AE172">
        <f t="shared" si="151"/>
        <v>0</v>
      </c>
      <c r="AF172">
        <f t="shared" si="151"/>
        <v>0</v>
      </c>
      <c r="AG172">
        <f t="shared" si="152"/>
        <v>0</v>
      </c>
      <c r="AH172">
        <f t="shared" si="153"/>
        <v>0</v>
      </c>
      <c r="AI172">
        <f t="shared" si="153"/>
        <v>0</v>
      </c>
      <c r="AJ172">
        <f t="shared" si="154"/>
        <v>11.66</v>
      </c>
      <c r="AK172">
        <v>23781.66</v>
      </c>
      <c r="AL172">
        <v>23781.66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11.66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3.42</v>
      </c>
      <c r="BD172" t="s">
        <v>4</v>
      </c>
      <c r="BE172" t="s">
        <v>4</v>
      </c>
      <c r="BF172" t="s">
        <v>4</v>
      </c>
      <c r="BG172" t="s">
        <v>4</v>
      </c>
      <c r="BH172">
        <v>3</v>
      </c>
      <c r="BI172">
        <v>2</v>
      </c>
      <c r="BJ172" t="s">
        <v>171</v>
      </c>
      <c r="BM172">
        <v>500002</v>
      </c>
      <c r="BN172">
        <v>0</v>
      </c>
      <c r="BO172" t="s">
        <v>169</v>
      </c>
      <c r="BP172">
        <v>1</v>
      </c>
      <c r="BQ172">
        <v>12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4</v>
      </c>
      <c r="BZ172">
        <v>0</v>
      </c>
      <c r="CA172">
        <v>0</v>
      </c>
      <c r="CB172" t="s">
        <v>4</v>
      </c>
      <c r="CE172">
        <v>0</v>
      </c>
      <c r="CF172">
        <v>0</v>
      </c>
      <c r="CG172">
        <v>0</v>
      </c>
      <c r="CM172">
        <v>0</v>
      </c>
      <c r="CN172" t="s">
        <v>4</v>
      </c>
      <c r="CO172">
        <v>0</v>
      </c>
      <c r="CP172">
        <f t="shared" si="155"/>
        <v>2122.8000000000002</v>
      </c>
      <c r="CQ172">
        <f t="shared" si="156"/>
        <v>81333.277199999997</v>
      </c>
      <c r="CR172">
        <f t="shared" si="157"/>
        <v>0</v>
      </c>
      <c r="CS172">
        <f t="shared" si="158"/>
        <v>0</v>
      </c>
      <c r="CT172">
        <f t="shared" si="159"/>
        <v>0</v>
      </c>
      <c r="CU172">
        <f t="shared" si="160"/>
        <v>0</v>
      </c>
      <c r="CV172">
        <f t="shared" si="160"/>
        <v>0</v>
      </c>
      <c r="CW172">
        <f t="shared" si="160"/>
        <v>0</v>
      </c>
      <c r="CX172">
        <f t="shared" si="160"/>
        <v>11.66</v>
      </c>
      <c r="CY172">
        <f t="shared" si="161"/>
        <v>0</v>
      </c>
      <c r="CZ172">
        <f t="shared" si="162"/>
        <v>0</v>
      </c>
      <c r="DC172" t="s">
        <v>4</v>
      </c>
      <c r="DD172" t="s">
        <v>4</v>
      </c>
      <c r="DE172" t="s">
        <v>4</v>
      </c>
      <c r="DF172" t="s">
        <v>4</v>
      </c>
      <c r="DG172" t="s">
        <v>4</v>
      </c>
      <c r="DH172" t="s">
        <v>4</v>
      </c>
      <c r="DI172" t="s">
        <v>4</v>
      </c>
      <c r="DJ172" t="s">
        <v>4</v>
      </c>
      <c r="DK172" t="s">
        <v>4</v>
      </c>
      <c r="DL172" t="s">
        <v>4</v>
      </c>
      <c r="DM172" t="s">
        <v>4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33</v>
      </c>
      <c r="DW172" t="s">
        <v>35</v>
      </c>
      <c r="DX172">
        <v>1</v>
      </c>
      <c r="DZ172" t="s">
        <v>4</v>
      </c>
      <c r="EA172" t="s">
        <v>4</v>
      </c>
      <c r="EB172" t="s">
        <v>4</v>
      </c>
      <c r="EC172" t="s">
        <v>4</v>
      </c>
      <c r="EE172">
        <v>102577078</v>
      </c>
      <c r="EF172">
        <v>12</v>
      </c>
      <c r="EG172" t="s">
        <v>172</v>
      </c>
      <c r="EH172">
        <v>0</v>
      </c>
      <c r="EI172" t="s">
        <v>4</v>
      </c>
      <c r="EJ172">
        <v>2</v>
      </c>
      <c r="EK172">
        <v>500002</v>
      </c>
      <c r="EL172" t="s">
        <v>173</v>
      </c>
      <c r="EM172" t="s">
        <v>174</v>
      </c>
      <c r="EO172" t="s">
        <v>4</v>
      </c>
      <c r="EQ172">
        <v>131072</v>
      </c>
      <c r="ER172">
        <v>23781.66</v>
      </c>
      <c r="ES172">
        <v>23781.66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FQ172">
        <v>0</v>
      </c>
      <c r="FR172">
        <f t="shared" si="163"/>
        <v>0</v>
      </c>
      <c r="FS172">
        <v>0</v>
      </c>
      <c r="FX172">
        <v>0</v>
      </c>
      <c r="FY172">
        <v>0</v>
      </c>
      <c r="GA172" t="s">
        <v>4</v>
      </c>
      <c r="GD172">
        <v>1</v>
      </c>
      <c r="GF172">
        <v>-517496318</v>
      </c>
      <c r="GG172">
        <v>2</v>
      </c>
      <c r="GH172">
        <v>1</v>
      </c>
      <c r="GI172">
        <v>2</v>
      </c>
      <c r="GJ172">
        <v>0</v>
      </c>
      <c r="GK172">
        <v>0</v>
      </c>
      <c r="GL172">
        <f t="shared" si="164"/>
        <v>0</v>
      </c>
      <c r="GM172">
        <f t="shared" si="165"/>
        <v>2122.8000000000002</v>
      </c>
      <c r="GN172">
        <f t="shared" si="166"/>
        <v>0</v>
      </c>
      <c r="GO172">
        <f t="shared" si="167"/>
        <v>2122.8000000000002</v>
      </c>
      <c r="GP172">
        <f t="shared" si="168"/>
        <v>0</v>
      </c>
      <c r="GR172">
        <v>0</v>
      </c>
      <c r="GS172">
        <v>3</v>
      </c>
      <c r="GT172">
        <v>0</v>
      </c>
      <c r="GU172" t="s">
        <v>4</v>
      </c>
      <c r="GV172">
        <f t="shared" si="169"/>
        <v>0</v>
      </c>
      <c r="GW172">
        <v>1</v>
      </c>
      <c r="GX172">
        <f t="shared" si="170"/>
        <v>0</v>
      </c>
      <c r="HA172">
        <v>0</v>
      </c>
      <c r="HB172">
        <v>0</v>
      </c>
      <c r="HC172">
        <f t="shared" si="171"/>
        <v>0</v>
      </c>
      <c r="HE172" t="s">
        <v>4</v>
      </c>
      <c r="HF172" t="s">
        <v>4</v>
      </c>
      <c r="HM172" t="s">
        <v>4</v>
      </c>
      <c r="HN172" t="s">
        <v>4</v>
      </c>
      <c r="HO172" t="s">
        <v>4</v>
      </c>
      <c r="HP172" t="s">
        <v>4</v>
      </c>
      <c r="HQ172" t="s">
        <v>4</v>
      </c>
      <c r="IK172">
        <v>0</v>
      </c>
    </row>
    <row r="173" spans="1:255" x14ac:dyDescent="0.2">
      <c r="A173" s="2">
        <v>17</v>
      </c>
      <c r="B173" s="2">
        <v>1</v>
      </c>
      <c r="C173" s="2"/>
      <c r="D173" s="2"/>
      <c r="E173" s="2" t="s">
        <v>175</v>
      </c>
      <c r="F173" s="2" t="s">
        <v>176</v>
      </c>
      <c r="G173" s="2" t="s">
        <v>177</v>
      </c>
      <c r="H173" s="2" t="s">
        <v>161</v>
      </c>
      <c r="I173" s="2">
        <v>3</v>
      </c>
      <c r="J173" s="2">
        <v>0</v>
      </c>
      <c r="K173" s="2">
        <v>3</v>
      </c>
      <c r="L173" s="2"/>
      <c r="M173" s="2"/>
      <c r="N173" s="2"/>
      <c r="O173" s="2">
        <f t="shared" si="138"/>
        <v>136.02000000000001</v>
      </c>
      <c r="P173" s="2">
        <f t="shared" si="139"/>
        <v>136.02000000000001</v>
      </c>
      <c r="Q173" s="2">
        <f t="shared" si="140"/>
        <v>0</v>
      </c>
      <c r="R173" s="2">
        <f t="shared" si="141"/>
        <v>0</v>
      </c>
      <c r="S173" s="2">
        <f t="shared" si="142"/>
        <v>0</v>
      </c>
      <c r="T173" s="2">
        <f t="shared" si="143"/>
        <v>0</v>
      </c>
      <c r="U173" s="2">
        <f t="shared" si="144"/>
        <v>0</v>
      </c>
      <c r="V173" s="2">
        <f t="shared" si="145"/>
        <v>0</v>
      </c>
      <c r="W173" s="2">
        <f t="shared" si="146"/>
        <v>0.54</v>
      </c>
      <c r="X173" s="2">
        <f t="shared" si="147"/>
        <v>0</v>
      </c>
      <c r="Y173" s="2">
        <f t="shared" si="147"/>
        <v>0</v>
      </c>
      <c r="Z173" s="2"/>
      <c r="AA173" s="2">
        <v>111272022</v>
      </c>
      <c r="AB173" s="2">
        <f t="shared" si="148"/>
        <v>45.34</v>
      </c>
      <c r="AC173" s="2">
        <f t="shared" si="149"/>
        <v>45.34</v>
      </c>
      <c r="AD173" s="2">
        <f t="shared" si="150"/>
        <v>0</v>
      </c>
      <c r="AE173" s="2">
        <f t="shared" si="151"/>
        <v>0</v>
      </c>
      <c r="AF173" s="2">
        <f t="shared" si="151"/>
        <v>0</v>
      </c>
      <c r="AG173" s="2">
        <f t="shared" si="152"/>
        <v>0</v>
      </c>
      <c r="AH173" s="2">
        <f t="shared" si="153"/>
        <v>0</v>
      </c>
      <c r="AI173" s="2">
        <f t="shared" si="153"/>
        <v>0</v>
      </c>
      <c r="AJ173" s="2">
        <f t="shared" si="154"/>
        <v>0.18</v>
      </c>
      <c r="AK173" s="2">
        <v>45.34</v>
      </c>
      <c r="AL173" s="2">
        <v>45.34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0.18</v>
      </c>
      <c r="AT173" s="2">
        <v>0</v>
      </c>
      <c r="AU173" s="2">
        <v>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4</v>
      </c>
      <c r="BE173" s="2" t="s">
        <v>4</v>
      </c>
      <c r="BF173" s="2" t="s">
        <v>4</v>
      </c>
      <c r="BG173" s="2" t="s">
        <v>4</v>
      </c>
      <c r="BH173" s="2">
        <v>3</v>
      </c>
      <c r="BI173" s="2">
        <v>1</v>
      </c>
      <c r="BJ173" s="2" t="s">
        <v>178</v>
      </c>
      <c r="BK173" s="2"/>
      <c r="BL173" s="2"/>
      <c r="BM173" s="2">
        <v>500001</v>
      </c>
      <c r="BN173" s="2">
        <v>0</v>
      </c>
      <c r="BO173" s="2" t="s">
        <v>4</v>
      </c>
      <c r="BP173" s="2">
        <v>0</v>
      </c>
      <c r="BQ173" s="2">
        <v>8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4</v>
      </c>
      <c r="BZ173" s="2">
        <v>0</v>
      </c>
      <c r="CA173" s="2">
        <v>0</v>
      </c>
      <c r="CB173" s="2" t="s">
        <v>4</v>
      </c>
      <c r="CC173" s="2"/>
      <c r="CD173" s="2"/>
      <c r="CE173" s="2">
        <v>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4</v>
      </c>
      <c r="CO173" s="2">
        <v>0</v>
      </c>
      <c r="CP173" s="2">
        <f t="shared" si="155"/>
        <v>136.02000000000001</v>
      </c>
      <c r="CQ173" s="2">
        <f t="shared" si="156"/>
        <v>45.34</v>
      </c>
      <c r="CR173" s="2">
        <f t="shared" si="157"/>
        <v>0</v>
      </c>
      <c r="CS173" s="2">
        <f t="shared" si="158"/>
        <v>0</v>
      </c>
      <c r="CT173" s="2">
        <f t="shared" si="159"/>
        <v>0</v>
      </c>
      <c r="CU173" s="2">
        <f t="shared" si="160"/>
        <v>0</v>
      </c>
      <c r="CV173" s="2">
        <f t="shared" si="160"/>
        <v>0</v>
      </c>
      <c r="CW173" s="2">
        <f t="shared" si="160"/>
        <v>0</v>
      </c>
      <c r="CX173" s="2">
        <f t="shared" si="160"/>
        <v>0.18</v>
      </c>
      <c r="CY173" s="2">
        <f t="shared" si="161"/>
        <v>0</v>
      </c>
      <c r="CZ173" s="2">
        <f t="shared" si="162"/>
        <v>0</v>
      </c>
      <c r="DA173" s="2"/>
      <c r="DB173" s="2"/>
      <c r="DC173" s="2" t="s">
        <v>4</v>
      </c>
      <c r="DD173" s="2" t="s">
        <v>4</v>
      </c>
      <c r="DE173" s="2" t="s">
        <v>4</v>
      </c>
      <c r="DF173" s="2" t="s">
        <v>4</v>
      </c>
      <c r="DG173" s="2" t="s">
        <v>4</v>
      </c>
      <c r="DH173" s="2" t="s">
        <v>4</v>
      </c>
      <c r="DI173" s="2" t="s">
        <v>4</v>
      </c>
      <c r="DJ173" s="2" t="s">
        <v>4</v>
      </c>
      <c r="DK173" s="2" t="s">
        <v>4</v>
      </c>
      <c r="DL173" s="2" t="s">
        <v>4</v>
      </c>
      <c r="DM173" s="2" t="s">
        <v>4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1010</v>
      </c>
      <c r="DV173" s="2" t="s">
        <v>161</v>
      </c>
      <c r="DW173" s="2" t="s">
        <v>161</v>
      </c>
      <c r="DX173" s="2">
        <v>1</v>
      </c>
      <c r="DY173" s="2"/>
      <c r="DZ173" s="2" t="s">
        <v>4</v>
      </c>
      <c r="EA173" s="2" t="s">
        <v>4</v>
      </c>
      <c r="EB173" s="2" t="s">
        <v>4</v>
      </c>
      <c r="EC173" s="2" t="s">
        <v>4</v>
      </c>
      <c r="ED173" s="2"/>
      <c r="EE173" s="2">
        <v>102577077</v>
      </c>
      <c r="EF173" s="2">
        <v>8</v>
      </c>
      <c r="EG173" s="2" t="s">
        <v>179</v>
      </c>
      <c r="EH173" s="2">
        <v>0</v>
      </c>
      <c r="EI173" s="2" t="s">
        <v>4</v>
      </c>
      <c r="EJ173" s="2">
        <v>1</v>
      </c>
      <c r="EK173" s="2">
        <v>500001</v>
      </c>
      <c r="EL173" s="2" t="s">
        <v>180</v>
      </c>
      <c r="EM173" s="2" t="s">
        <v>181</v>
      </c>
      <c r="EN173" s="2"/>
      <c r="EO173" s="2" t="s">
        <v>4</v>
      </c>
      <c r="EP173" s="2"/>
      <c r="EQ173" s="2">
        <v>131072</v>
      </c>
      <c r="ER173" s="2">
        <v>45.34</v>
      </c>
      <c r="ES173" s="2">
        <v>45.34</v>
      </c>
      <c r="ET173" s="2">
        <v>0</v>
      </c>
      <c r="EU173" s="2">
        <v>0</v>
      </c>
      <c r="EV173" s="2">
        <v>0</v>
      </c>
      <c r="EW173" s="2">
        <v>0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f t="shared" si="163"/>
        <v>0</v>
      </c>
      <c r="FS173" s="2">
        <v>0</v>
      </c>
      <c r="FT173" s="2"/>
      <c r="FU173" s="2"/>
      <c r="FV173" s="2"/>
      <c r="FW173" s="2"/>
      <c r="FX173" s="2">
        <v>0</v>
      </c>
      <c r="FY173" s="2">
        <v>0</v>
      </c>
      <c r="FZ173" s="2"/>
      <c r="GA173" s="2" t="s">
        <v>4</v>
      </c>
      <c r="GB173" s="2"/>
      <c r="GC173" s="2"/>
      <c r="GD173" s="2">
        <v>1</v>
      </c>
      <c r="GE173" s="2"/>
      <c r="GF173" s="2">
        <v>-979564537</v>
      </c>
      <c r="GG173" s="2">
        <v>2</v>
      </c>
      <c r="GH173" s="2">
        <v>1</v>
      </c>
      <c r="GI173" s="2">
        <v>-2</v>
      </c>
      <c r="GJ173" s="2">
        <v>0</v>
      </c>
      <c r="GK173" s="2">
        <v>0</v>
      </c>
      <c r="GL173" s="2">
        <f t="shared" si="164"/>
        <v>0</v>
      </c>
      <c r="GM173" s="2">
        <f t="shared" si="165"/>
        <v>136.02000000000001</v>
      </c>
      <c r="GN173" s="2">
        <f t="shared" si="166"/>
        <v>136.02000000000001</v>
      </c>
      <c r="GO173" s="2">
        <f t="shared" si="167"/>
        <v>0</v>
      </c>
      <c r="GP173" s="2">
        <f t="shared" si="168"/>
        <v>0</v>
      </c>
      <c r="GQ173" s="2"/>
      <c r="GR173" s="2">
        <v>0</v>
      </c>
      <c r="GS173" s="2">
        <v>3</v>
      </c>
      <c r="GT173" s="2">
        <v>0</v>
      </c>
      <c r="GU173" s="2" t="s">
        <v>4</v>
      </c>
      <c r="GV173" s="2">
        <f t="shared" si="169"/>
        <v>0</v>
      </c>
      <c r="GW173" s="2">
        <v>1</v>
      </c>
      <c r="GX173" s="2">
        <f t="shared" si="170"/>
        <v>0</v>
      </c>
      <c r="GY173" s="2"/>
      <c r="GZ173" s="2"/>
      <c r="HA173" s="2">
        <v>0</v>
      </c>
      <c r="HB173" s="2">
        <v>0</v>
      </c>
      <c r="HC173" s="2">
        <f t="shared" si="171"/>
        <v>0</v>
      </c>
      <c r="HD173" s="2"/>
      <c r="HE173" s="2" t="s">
        <v>4</v>
      </c>
      <c r="HF173" s="2" t="s">
        <v>4</v>
      </c>
      <c r="HG173" s="2"/>
      <c r="HH173" s="2"/>
      <c r="HI173" s="2"/>
      <c r="HJ173" s="2"/>
      <c r="HK173" s="2"/>
      <c r="HL173" s="2"/>
      <c r="HM173" s="2" t="s">
        <v>4</v>
      </c>
      <c r="HN173" s="2" t="s">
        <v>4</v>
      </c>
      <c r="HO173" s="2" t="s">
        <v>4</v>
      </c>
      <c r="HP173" s="2" t="s">
        <v>4</v>
      </c>
      <c r="HQ173" s="2" t="s">
        <v>4</v>
      </c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E174" t="s">
        <v>175</v>
      </c>
      <c r="F174" t="s">
        <v>176</v>
      </c>
      <c r="G174" t="s">
        <v>177</v>
      </c>
      <c r="H174" t="s">
        <v>161</v>
      </c>
      <c r="I174">
        <v>3</v>
      </c>
      <c r="J174">
        <v>0</v>
      </c>
      <c r="K174">
        <v>3</v>
      </c>
      <c r="O174">
        <f t="shared" si="138"/>
        <v>757.63</v>
      </c>
      <c r="P174">
        <f t="shared" si="139"/>
        <v>757.63</v>
      </c>
      <c r="Q174">
        <f t="shared" si="140"/>
        <v>0</v>
      </c>
      <c r="R174">
        <f t="shared" si="141"/>
        <v>0</v>
      </c>
      <c r="S174">
        <f t="shared" si="142"/>
        <v>0</v>
      </c>
      <c r="T174">
        <f t="shared" si="143"/>
        <v>0</v>
      </c>
      <c r="U174">
        <f t="shared" si="144"/>
        <v>0</v>
      </c>
      <c r="V174">
        <f t="shared" si="145"/>
        <v>0</v>
      </c>
      <c r="W174">
        <f t="shared" si="146"/>
        <v>0.54</v>
      </c>
      <c r="X174">
        <f t="shared" si="147"/>
        <v>0</v>
      </c>
      <c r="Y174">
        <f t="shared" si="147"/>
        <v>0</v>
      </c>
      <c r="AA174">
        <v>111272020</v>
      </c>
      <c r="AB174">
        <f t="shared" si="148"/>
        <v>45.34</v>
      </c>
      <c r="AC174">
        <f t="shared" si="149"/>
        <v>45.34</v>
      </c>
      <c r="AD174">
        <f t="shared" si="150"/>
        <v>0</v>
      </c>
      <c r="AE174">
        <f t="shared" si="151"/>
        <v>0</v>
      </c>
      <c r="AF174">
        <f t="shared" si="151"/>
        <v>0</v>
      </c>
      <c r="AG174">
        <f t="shared" si="152"/>
        <v>0</v>
      </c>
      <c r="AH174">
        <f t="shared" si="153"/>
        <v>0</v>
      </c>
      <c r="AI174">
        <f t="shared" si="153"/>
        <v>0</v>
      </c>
      <c r="AJ174">
        <f t="shared" si="154"/>
        <v>0.18</v>
      </c>
      <c r="AK174">
        <v>45.34</v>
      </c>
      <c r="AL174">
        <v>45.34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0.18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5.57</v>
      </c>
      <c r="BD174" t="s">
        <v>4</v>
      </c>
      <c r="BE174" t="s">
        <v>4</v>
      </c>
      <c r="BF174" t="s">
        <v>4</v>
      </c>
      <c r="BG174" t="s">
        <v>4</v>
      </c>
      <c r="BH174">
        <v>3</v>
      </c>
      <c r="BI174">
        <v>1</v>
      </c>
      <c r="BJ174" t="s">
        <v>178</v>
      </c>
      <c r="BM174">
        <v>500001</v>
      </c>
      <c r="BN174">
        <v>0</v>
      </c>
      <c r="BO174" t="s">
        <v>176</v>
      </c>
      <c r="BP174">
        <v>1</v>
      </c>
      <c r="BQ174">
        <v>8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4</v>
      </c>
      <c r="BZ174">
        <v>0</v>
      </c>
      <c r="CA174">
        <v>0</v>
      </c>
      <c r="CB174" t="s">
        <v>4</v>
      </c>
      <c r="CE174">
        <v>0</v>
      </c>
      <c r="CF174">
        <v>0</v>
      </c>
      <c r="CG174">
        <v>0</v>
      </c>
      <c r="CM174">
        <v>0</v>
      </c>
      <c r="CN174" t="s">
        <v>4</v>
      </c>
      <c r="CO174">
        <v>0</v>
      </c>
      <c r="CP174">
        <f t="shared" si="155"/>
        <v>757.63</v>
      </c>
      <c r="CQ174">
        <f t="shared" si="156"/>
        <v>252.54380000000003</v>
      </c>
      <c r="CR174">
        <f t="shared" si="157"/>
        <v>0</v>
      </c>
      <c r="CS174">
        <f t="shared" si="158"/>
        <v>0</v>
      </c>
      <c r="CT174">
        <f t="shared" si="159"/>
        <v>0</v>
      </c>
      <c r="CU174">
        <f t="shared" si="160"/>
        <v>0</v>
      </c>
      <c r="CV174">
        <f t="shared" si="160"/>
        <v>0</v>
      </c>
      <c r="CW174">
        <f t="shared" si="160"/>
        <v>0</v>
      </c>
      <c r="CX174">
        <f t="shared" si="160"/>
        <v>0.18</v>
      </c>
      <c r="CY174">
        <f t="shared" si="161"/>
        <v>0</v>
      </c>
      <c r="CZ174">
        <f t="shared" si="162"/>
        <v>0</v>
      </c>
      <c r="DC174" t="s">
        <v>4</v>
      </c>
      <c r="DD174" t="s">
        <v>4</v>
      </c>
      <c r="DE174" t="s">
        <v>4</v>
      </c>
      <c r="DF174" t="s">
        <v>4</v>
      </c>
      <c r="DG174" t="s">
        <v>4</v>
      </c>
      <c r="DH174" t="s">
        <v>4</v>
      </c>
      <c r="DI174" t="s">
        <v>4</v>
      </c>
      <c r="DJ174" t="s">
        <v>4</v>
      </c>
      <c r="DK174" t="s">
        <v>4</v>
      </c>
      <c r="DL174" t="s">
        <v>4</v>
      </c>
      <c r="DM174" t="s">
        <v>4</v>
      </c>
      <c r="DN174">
        <v>0</v>
      </c>
      <c r="DO174">
        <v>0</v>
      </c>
      <c r="DP174">
        <v>1</v>
      </c>
      <c r="DQ174">
        <v>1</v>
      </c>
      <c r="DU174">
        <v>1010</v>
      </c>
      <c r="DV174" t="s">
        <v>161</v>
      </c>
      <c r="DW174" t="s">
        <v>161</v>
      </c>
      <c r="DX174">
        <v>1</v>
      </c>
      <c r="DZ174" t="s">
        <v>4</v>
      </c>
      <c r="EA174" t="s">
        <v>4</v>
      </c>
      <c r="EB174" t="s">
        <v>4</v>
      </c>
      <c r="EC174" t="s">
        <v>4</v>
      </c>
      <c r="EE174">
        <v>102577077</v>
      </c>
      <c r="EF174">
        <v>8</v>
      </c>
      <c r="EG174" t="s">
        <v>179</v>
      </c>
      <c r="EH174">
        <v>0</v>
      </c>
      <c r="EI174" t="s">
        <v>4</v>
      </c>
      <c r="EJ174">
        <v>1</v>
      </c>
      <c r="EK174">
        <v>500001</v>
      </c>
      <c r="EL174" t="s">
        <v>180</v>
      </c>
      <c r="EM174" t="s">
        <v>181</v>
      </c>
      <c r="EO174" t="s">
        <v>4</v>
      </c>
      <c r="EQ174">
        <v>131072</v>
      </c>
      <c r="ER174">
        <v>45.34</v>
      </c>
      <c r="ES174">
        <v>45.34</v>
      </c>
      <c r="ET174">
        <v>0</v>
      </c>
      <c r="EU174">
        <v>0</v>
      </c>
      <c r="EV174">
        <v>0</v>
      </c>
      <c r="EW174">
        <v>0</v>
      </c>
      <c r="EX174">
        <v>0</v>
      </c>
      <c r="EY174">
        <v>0</v>
      </c>
      <c r="FQ174">
        <v>0</v>
      </c>
      <c r="FR174">
        <f t="shared" si="163"/>
        <v>0</v>
      </c>
      <c r="FS174">
        <v>0</v>
      </c>
      <c r="FX174">
        <v>0</v>
      </c>
      <c r="FY174">
        <v>0</v>
      </c>
      <c r="GA174" t="s">
        <v>4</v>
      </c>
      <c r="GD174">
        <v>1</v>
      </c>
      <c r="GF174">
        <v>-979564537</v>
      </c>
      <c r="GG174">
        <v>2</v>
      </c>
      <c r="GH174">
        <v>1</v>
      </c>
      <c r="GI174">
        <v>2</v>
      </c>
      <c r="GJ174">
        <v>0</v>
      </c>
      <c r="GK174">
        <v>0</v>
      </c>
      <c r="GL174">
        <f t="shared" si="164"/>
        <v>0</v>
      </c>
      <c r="GM174">
        <f t="shared" si="165"/>
        <v>757.63</v>
      </c>
      <c r="GN174">
        <f t="shared" si="166"/>
        <v>757.63</v>
      </c>
      <c r="GO174">
        <f t="shared" si="167"/>
        <v>0</v>
      </c>
      <c r="GP174">
        <f t="shared" si="168"/>
        <v>0</v>
      </c>
      <c r="GR174">
        <v>0</v>
      </c>
      <c r="GS174">
        <v>3</v>
      </c>
      <c r="GT174">
        <v>0</v>
      </c>
      <c r="GU174" t="s">
        <v>4</v>
      </c>
      <c r="GV174">
        <f t="shared" si="169"/>
        <v>0</v>
      </c>
      <c r="GW174">
        <v>1</v>
      </c>
      <c r="GX174">
        <f t="shared" si="170"/>
        <v>0</v>
      </c>
      <c r="HA174">
        <v>0</v>
      </c>
      <c r="HB174">
        <v>0</v>
      </c>
      <c r="HC174">
        <f t="shared" si="171"/>
        <v>0</v>
      </c>
      <c r="HE174" t="s">
        <v>4</v>
      </c>
      <c r="HF174" t="s">
        <v>4</v>
      </c>
      <c r="HM174" t="s">
        <v>4</v>
      </c>
      <c r="HN174" t="s">
        <v>4</v>
      </c>
      <c r="HO174" t="s">
        <v>4</v>
      </c>
      <c r="HP174" t="s">
        <v>4</v>
      </c>
      <c r="HQ174" t="s">
        <v>4</v>
      </c>
      <c r="IK174">
        <v>0</v>
      </c>
    </row>
    <row r="175" spans="1:255" x14ac:dyDescent="0.2">
      <c r="A175" s="2">
        <v>17</v>
      </c>
      <c r="B175" s="2">
        <v>1</v>
      </c>
      <c r="C175" s="2"/>
      <c r="D175" s="2"/>
      <c r="E175" s="2" t="s">
        <v>4</v>
      </c>
      <c r="F175" s="2" t="s">
        <v>182</v>
      </c>
      <c r="G175" s="2" t="s">
        <v>183</v>
      </c>
      <c r="H175" s="2" t="s">
        <v>161</v>
      </c>
      <c r="I175" s="2">
        <v>1</v>
      </c>
      <c r="J175" s="2">
        <v>0</v>
      </c>
      <c r="K175" s="2">
        <v>1</v>
      </c>
      <c r="L175" s="2"/>
      <c r="M175" s="2"/>
      <c r="N175" s="2"/>
      <c r="O175" s="2">
        <f t="shared" si="138"/>
        <v>6.91</v>
      </c>
      <c r="P175" s="2">
        <f t="shared" si="139"/>
        <v>6.91</v>
      </c>
      <c r="Q175" s="2">
        <f t="shared" si="140"/>
        <v>0</v>
      </c>
      <c r="R175" s="2">
        <f t="shared" si="141"/>
        <v>0</v>
      </c>
      <c r="S175" s="2">
        <f t="shared" si="142"/>
        <v>0</v>
      </c>
      <c r="T175" s="2">
        <f t="shared" si="143"/>
        <v>0</v>
      </c>
      <c r="U175" s="2">
        <f t="shared" si="144"/>
        <v>0</v>
      </c>
      <c r="V175" s="2">
        <f t="shared" si="145"/>
        <v>0</v>
      </c>
      <c r="W175" s="2">
        <f t="shared" si="146"/>
        <v>0.01</v>
      </c>
      <c r="X175" s="2">
        <f t="shared" si="147"/>
        <v>0</v>
      </c>
      <c r="Y175" s="2">
        <f t="shared" si="147"/>
        <v>0</v>
      </c>
      <c r="Z175" s="2"/>
      <c r="AA175" s="2">
        <v>-1</v>
      </c>
      <c r="AB175" s="2">
        <f t="shared" si="148"/>
        <v>6.91</v>
      </c>
      <c r="AC175" s="2">
        <f t="shared" si="149"/>
        <v>6.91</v>
      </c>
      <c r="AD175" s="2">
        <f t="shared" si="150"/>
        <v>0</v>
      </c>
      <c r="AE175" s="2">
        <f t="shared" si="151"/>
        <v>0</v>
      </c>
      <c r="AF175" s="2">
        <f t="shared" si="151"/>
        <v>0</v>
      </c>
      <c r="AG175" s="2">
        <f t="shared" si="152"/>
        <v>0</v>
      </c>
      <c r="AH175" s="2">
        <f t="shared" si="153"/>
        <v>0</v>
      </c>
      <c r="AI175" s="2">
        <f t="shared" si="153"/>
        <v>0</v>
      </c>
      <c r="AJ175" s="2">
        <f t="shared" si="154"/>
        <v>0.01</v>
      </c>
      <c r="AK175" s="2">
        <v>6.91</v>
      </c>
      <c r="AL175" s="2">
        <v>6.91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0.01</v>
      </c>
      <c r="AT175" s="2">
        <v>0</v>
      </c>
      <c r="AU175" s="2">
        <v>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4</v>
      </c>
      <c r="BE175" s="2" t="s">
        <v>4</v>
      </c>
      <c r="BF175" s="2" t="s">
        <v>4</v>
      </c>
      <c r="BG175" s="2" t="s">
        <v>4</v>
      </c>
      <c r="BH175" s="2">
        <v>3</v>
      </c>
      <c r="BI175" s="2">
        <v>2</v>
      </c>
      <c r="BJ175" s="2" t="s">
        <v>184</v>
      </c>
      <c r="BK175" s="2"/>
      <c r="BL175" s="2"/>
      <c r="BM175" s="2">
        <v>500002</v>
      </c>
      <c r="BN175" s="2">
        <v>0</v>
      </c>
      <c r="BO175" s="2" t="s">
        <v>4</v>
      </c>
      <c r="BP175" s="2">
        <v>0</v>
      </c>
      <c r="BQ175" s="2">
        <v>12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4</v>
      </c>
      <c r="BZ175" s="2">
        <v>0</v>
      </c>
      <c r="CA175" s="2">
        <v>0</v>
      </c>
      <c r="CB175" s="2" t="s">
        <v>4</v>
      </c>
      <c r="CC175" s="2"/>
      <c r="CD175" s="2"/>
      <c r="CE175" s="2">
        <v>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4</v>
      </c>
      <c r="CO175" s="2">
        <v>0</v>
      </c>
      <c r="CP175" s="2">
        <f t="shared" si="155"/>
        <v>6.91</v>
      </c>
      <c r="CQ175" s="2">
        <f t="shared" si="156"/>
        <v>6.91</v>
      </c>
      <c r="CR175" s="2">
        <f t="shared" si="157"/>
        <v>0</v>
      </c>
      <c r="CS175" s="2">
        <f t="shared" si="158"/>
        <v>0</v>
      </c>
      <c r="CT175" s="2">
        <f t="shared" si="159"/>
        <v>0</v>
      </c>
      <c r="CU175" s="2">
        <f t="shared" si="160"/>
        <v>0</v>
      </c>
      <c r="CV175" s="2">
        <f t="shared" si="160"/>
        <v>0</v>
      </c>
      <c r="CW175" s="2">
        <f t="shared" si="160"/>
        <v>0</v>
      </c>
      <c r="CX175" s="2">
        <f t="shared" si="160"/>
        <v>0.01</v>
      </c>
      <c r="CY175" s="2">
        <f t="shared" si="161"/>
        <v>0</v>
      </c>
      <c r="CZ175" s="2">
        <f t="shared" si="162"/>
        <v>0</v>
      </c>
      <c r="DA175" s="2"/>
      <c r="DB175" s="2"/>
      <c r="DC175" s="2" t="s">
        <v>4</v>
      </c>
      <c r="DD175" s="2" t="s">
        <v>4</v>
      </c>
      <c r="DE175" s="2" t="s">
        <v>4</v>
      </c>
      <c r="DF175" s="2" t="s">
        <v>4</v>
      </c>
      <c r="DG175" s="2" t="s">
        <v>4</v>
      </c>
      <c r="DH175" s="2" t="s">
        <v>4</v>
      </c>
      <c r="DI175" s="2" t="s">
        <v>4</v>
      </c>
      <c r="DJ175" s="2" t="s">
        <v>4</v>
      </c>
      <c r="DK175" s="2" t="s">
        <v>4</v>
      </c>
      <c r="DL175" s="2" t="s">
        <v>4</v>
      </c>
      <c r="DM175" s="2" t="s">
        <v>4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1010</v>
      </c>
      <c r="DV175" s="2" t="s">
        <v>161</v>
      </c>
      <c r="DW175" s="2" t="s">
        <v>161</v>
      </c>
      <c r="DX175" s="2">
        <v>1</v>
      </c>
      <c r="DY175" s="2"/>
      <c r="DZ175" s="2" t="s">
        <v>4</v>
      </c>
      <c r="EA175" s="2" t="s">
        <v>4</v>
      </c>
      <c r="EB175" s="2" t="s">
        <v>4</v>
      </c>
      <c r="EC175" s="2" t="s">
        <v>4</v>
      </c>
      <c r="ED175" s="2"/>
      <c r="EE175" s="2">
        <v>102577078</v>
      </c>
      <c r="EF175" s="2">
        <v>12</v>
      </c>
      <c r="EG175" s="2" t="s">
        <v>172</v>
      </c>
      <c r="EH175" s="2">
        <v>0</v>
      </c>
      <c r="EI175" s="2" t="s">
        <v>4</v>
      </c>
      <c r="EJ175" s="2">
        <v>2</v>
      </c>
      <c r="EK175" s="2">
        <v>500002</v>
      </c>
      <c r="EL175" s="2" t="s">
        <v>173</v>
      </c>
      <c r="EM175" s="2" t="s">
        <v>174</v>
      </c>
      <c r="EN175" s="2"/>
      <c r="EO175" s="2" t="s">
        <v>4</v>
      </c>
      <c r="EP175" s="2"/>
      <c r="EQ175" s="2">
        <v>132096</v>
      </c>
      <c r="ER175" s="2">
        <v>6.91</v>
      </c>
      <c r="ES175" s="2">
        <v>6.91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>
        <v>0</v>
      </c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f t="shared" si="163"/>
        <v>0</v>
      </c>
      <c r="FS175" s="2">
        <v>0</v>
      </c>
      <c r="FT175" s="2"/>
      <c r="FU175" s="2"/>
      <c r="FV175" s="2"/>
      <c r="FW175" s="2"/>
      <c r="FX175" s="2">
        <v>0</v>
      </c>
      <c r="FY175" s="2">
        <v>0</v>
      </c>
      <c r="FZ175" s="2"/>
      <c r="GA175" s="2" t="s">
        <v>4</v>
      </c>
      <c r="GB175" s="2"/>
      <c r="GC175" s="2"/>
      <c r="GD175" s="2">
        <v>1</v>
      </c>
      <c r="GE175" s="2"/>
      <c r="GF175" s="2">
        <v>-584558507</v>
      </c>
      <c r="GG175" s="2">
        <v>2</v>
      </c>
      <c r="GH175" s="2">
        <v>1</v>
      </c>
      <c r="GI175" s="2">
        <v>-2</v>
      </c>
      <c r="GJ175" s="2">
        <v>0</v>
      </c>
      <c r="GK175" s="2">
        <v>0</v>
      </c>
      <c r="GL175" s="2">
        <f t="shared" si="164"/>
        <v>0</v>
      </c>
      <c r="GM175" s="2">
        <f t="shared" si="165"/>
        <v>6.91</v>
      </c>
      <c r="GN175" s="2">
        <f t="shared" si="166"/>
        <v>0</v>
      </c>
      <c r="GO175" s="2">
        <f t="shared" si="167"/>
        <v>6.91</v>
      </c>
      <c r="GP175" s="2">
        <f t="shared" si="168"/>
        <v>0</v>
      </c>
      <c r="GQ175" s="2"/>
      <c r="GR175" s="2">
        <v>0</v>
      </c>
      <c r="GS175" s="2">
        <v>3</v>
      </c>
      <c r="GT175" s="2">
        <v>0</v>
      </c>
      <c r="GU175" s="2" t="s">
        <v>4</v>
      </c>
      <c r="GV175" s="2">
        <f t="shared" si="169"/>
        <v>0</v>
      </c>
      <c r="GW175" s="2">
        <v>1</v>
      </c>
      <c r="GX175" s="2">
        <f t="shared" si="170"/>
        <v>0</v>
      </c>
      <c r="GY175" s="2"/>
      <c r="GZ175" s="2"/>
      <c r="HA175" s="2">
        <v>0</v>
      </c>
      <c r="HB175" s="2">
        <v>0</v>
      </c>
      <c r="HC175" s="2">
        <f t="shared" si="171"/>
        <v>0</v>
      </c>
      <c r="HD175" s="2"/>
      <c r="HE175" s="2" t="s">
        <v>4</v>
      </c>
      <c r="HF175" s="2" t="s">
        <v>4</v>
      </c>
      <c r="HG175" s="2"/>
      <c r="HH175" s="2"/>
      <c r="HI175" s="2"/>
      <c r="HJ175" s="2"/>
      <c r="HK175" s="2"/>
      <c r="HL175" s="2"/>
      <c r="HM175" s="2" t="s">
        <v>4</v>
      </c>
      <c r="HN175" s="2" t="s">
        <v>4</v>
      </c>
      <c r="HO175" s="2" t="s">
        <v>4</v>
      </c>
      <c r="HP175" s="2" t="s">
        <v>4</v>
      </c>
      <c r="HQ175" s="2" t="s">
        <v>4</v>
      </c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17</v>
      </c>
      <c r="B176">
        <v>1</v>
      </c>
      <c r="E176" t="s">
        <v>4</v>
      </c>
      <c r="F176" t="s">
        <v>182</v>
      </c>
      <c r="G176" t="s">
        <v>183</v>
      </c>
      <c r="H176" t="s">
        <v>161</v>
      </c>
      <c r="I176">
        <v>1</v>
      </c>
      <c r="J176">
        <v>0</v>
      </c>
      <c r="K176">
        <v>1</v>
      </c>
      <c r="O176">
        <f t="shared" si="138"/>
        <v>51.34</v>
      </c>
      <c r="P176">
        <f t="shared" si="139"/>
        <v>51.34</v>
      </c>
      <c r="Q176">
        <f t="shared" si="140"/>
        <v>0</v>
      </c>
      <c r="R176">
        <f t="shared" si="141"/>
        <v>0</v>
      </c>
      <c r="S176">
        <f t="shared" si="142"/>
        <v>0</v>
      </c>
      <c r="T176">
        <f t="shared" si="143"/>
        <v>0</v>
      </c>
      <c r="U176">
        <f t="shared" si="144"/>
        <v>0</v>
      </c>
      <c r="V176">
        <f t="shared" si="145"/>
        <v>0</v>
      </c>
      <c r="W176">
        <f t="shared" si="146"/>
        <v>0.01</v>
      </c>
      <c r="X176">
        <f t="shared" si="147"/>
        <v>0</v>
      </c>
      <c r="Y176">
        <f t="shared" si="147"/>
        <v>0</v>
      </c>
      <c r="AA176">
        <v>-1</v>
      </c>
      <c r="AB176">
        <f t="shared" si="148"/>
        <v>6.91</v>
      </c>
      <c r="AC176">
        <f t="shared" si="149"/>
        <v>6.91</v>
      </c>
      <c r="AD176">
        <f t="shared" si="150"/>
        <v>0</v>
      </c>
      <c r="AE176">
        <f t="shared" si="151"/>
        <v>0</v>
      </c>
      <c r="AF176">
        <f t="shared" si="151"/>
        <v>0</v>
      </c>
      <c r="AG176">
        <f t="shared" si="152"/>
        <v>0</v>
      </c>
      <c r="AH176">
        <f t="shared" si="153"/>
        <v>0</v>
      </c>
      <c r="AI176">
        <f t="shared" si="153"/>
        <v>0</v>
      </c>
      <c r="AJ176">
        <f t="shared" si="154"/>
        <v>0.01</v>
      </c>
      <c r="AK176">
        <v>6.91</v>
      </c>
      <c r="AL176">
        <v>6.91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0.01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7.43</v>
      </c>
      <c r="BD176" t="s">
        <v>4</v>
      </c>
      <c r="BE176" t="s">
        <v>4</v>
      </c>
      <c r="BF176" t="s">
        <v>4</v>
      </c>
      <c r="BG176" t="s">
        <v>4</v>
      </c>
      <c r="BH176">
        <v>3</v>
      </c>
      <c r="BI176">
        <v>2</v>
      </c>
      <c r="BJ176" t="s">
        <v>184</v>
      </c>
      <c r="BM176">
        <v>500002</v>
      </c>
      <c r="BN176">
        <v>0</v>
      </c>
      <c r="BO176" t="s">
        <v>182</v>
      </c>
      <c r="BP176">
        <v>1</v>
      </c>
      <c r="BQ176">
        <v>12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4</v>
      </c>
      <c r="BZ176">
        <v>0</v>
      </c>
      <c r="CA176">
        <v>0</v>
      </c>
      <c r="CB176" t="s">
        <v>4</v>
      </c>
      <c r="CE176">
        <v>0</v>
      </c>
      <c r="CF176">
        <v>0</v>
      </c>
      <c r="CG176">
        <v>0</v>
      </c>
      <c r="CM176">
        <v>0</v>
      </c>
      <c r="CN176" t="s">
        <v>4</v>
      </c>
      <c r="CO176">
        <v>0</v>
      </c>
      <c r="CP176">
        <f t="shared" si="155"/>
        <v>51.34</v>
      </c>
      <c r="CQ176">
        <f t="shared" si="156"/>
        <v>51.341299999999997</v>
      </c>
      <c r="CR176">
        <f t="shared" si="157"/>
        <v>0</v>
      </c>
      <c r="CS176">
        <f t="shared" si="158"/>
        <v>0</v>
      </c>
      <c r="CT176">
        <f t="shared" si="159"/>
        <v>0</v>
      </c>
      <c r="CU176">
        <f t="shared" si="160"/>
        <v>0</v>
      </c>
      <c r="CV176">
        <f t="shared" si="160"/>
        <v>0</v>
      </c>
      <c r="CW176">
        <f t="shared" si="160"/>
        <v>0</v>
      </c>
      <c r="CX176">
        <f t="shared" si="160"/>
        <v>0.01</v>
      </c>
      <c r="CY176">
        <f t="shared" si="161"/>
        <v>0</v>
      </c>
      <c r="CZ176">
        <f t="shared" si="162"/>
        <v>0</v>
      </c>
      <c r="DC176" t="s">
        <v>4</v>
      </c>
      <c r="DD176" t="s">
        <v>4</v>
      </c>
      <c r="DE176" t="s">
        <v>4</v>
      </c>
      <c r="DF176" t="s">
        <v>4</v>
      </c>
      <c r="DG176" t="s">
        <v>4</v>
      </c>
      <c r="DH176" t="s">
        <v>4</v>
      </c>
      <c r="DI176" t="s">
        <v>4</v>
      </c>
      <c r="DJ176" t="s">
        <v>4</v>
      </c>
      <c r="DK176" t="s">
        <v>4</v>
      </c>
      <c r="DL176" t="s">
        <v>4</v>
      </c>
      <c r="DM176" t="s">
        <v>4</v>
      </c>
      <c r="DN176">
        <v>0</v>
      </c>
      <c r="DO176">
        <v>0</v>
      </c>
      <c r="DP176">
        <v>1</v>
      </c>
      <c r="DQ176">
        <v>1</v>
      </c>
      <c r="DU176">
        <v>1010</v>
      </c>
      <c r="DV176" t="s">
        <v>161</v>
      </c>
      <c r="DW176" t="s">
        <v>161</v>
      </c>
      <c r="DX176">
        <v>1</v>
      </c>
      <c r="DZ176" t="s">
        <v>4</v>
      </c>
      <c r="EA176" t="s">
        <v>4</v>
      </c>
      <c r="EB176" t="s">
        <v>4</v>
      </c>
      <c r="EC176" t="s">
        <v>4</v>
      </c>
      <c r="EE176">
        <v>102577078</v>
      </c>
      <c r="EF176">
        <v>12</v>
      </c>
      <c r="EG176" t="s">
        <v>172</v>
      </c>
      <c r="EH176">
        <v>0</v>
      </c>
      <c r="EI176" t="s">
        <v>4</v>
      </c>
      <c r="EJ176">
        <v>2</v>
      </c>
      <c r="EK176">
        <v>500002</v>
      </c>
      <c r="EL176" t="s">
        <v>173</v>
      </c>
      <c r="EM176" t="s">
        <v>174</v>
      </c>
      <c r="EO176" t="s">
        <v>4</v>
      </c>
      <c r="EQ176">
        <v>132096</v>
      </c>
      <c r="ER176">
        <v>6.91</v>
      </c>
      <c r="ES176">
        <v>6.91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FQ176">
        <v>0</v>
      </c>
      <c r="FR176">
        <f t="shared" si="163"/>
        <v>0</v>
      </c>
      <c r="FS176">
        <v>0</v>
      </c>
      <c r="FX176">
        <v>0</v>
      </c>
      <c r="FY176">
        <v>0</v>
      </c>
      <c r="GA176" t="s">
        <v>4</v>
      </c>
      <c r="GD176">
        <v>1</v>
      </c>
      <c r="GF176">
        <v>-584558507</v>
      </c>
      <c r="GG176">
        <v>2</v>
      </c>
      <c r="GH176">
        <v>1</v>
      </c>
      <c r="GI176">
        <v>2</v>
      </c>
      <c r="GJ176">
        <v>0</v>
      </c>
      <c r="GK176">
        <v>0</v>
      </c>
      <c r="GL176">
        <f t="shared" si="164"/>
        <v>0</v>
      </c>
      <c r="GM176">
        <f t="shared" si="165"/>
        <v>51.34</v>
      </c>
      <c r="GN176">
        <f t="shared" si="166"/>
        <v>0</v>
      </c>
      <c r="GO176">
        <f t="shared" si="167"/>
        <v>51.34</v>
      </c>
      <c r="GP176">
        <f t="shared" si="168"/>
        <v>0</v>
      </c>
      <c r="GR176">
        <v>0</v>
      </c>
      <c r="GS176">
        <v>3</v>
      </c>
      <c r="GT176">
        <v>0</v>
      </c>
      <c r="GU176" t="s">
        <v>4</v>
      </c>
      <c r="GV176">
        <f t="shared" si="169"/>
        <v>0</v>
      </c>
      <c r="GW176">
        <v>1</v>
      </c>
      <c r="GX176">
        <f t="shared" si="170"/>
        <v>0</v>
      </c>
      <c r="HA176">
        <v>0</v>
      </c>
      <c r="HB176">
        <v>0</v>
      </c>
      <c r="HC176">
        <f t="shared" si="171"/>
        <v>0</v>
      </c>
      <c r="HE176" t="s">
        <v>4</v>
      </c>
      <c r="HF176" t="s">
        <v>4</v>
      </c>
      <c r="HM176" t="s">
        <v>4</v>
      </c>
      <c r="HN176" t="s">
        <v>4</v>
      </c>
      <c r="HO176" t="s">
        <v>4</v>
      </c>
      <c r="HP176" t="s">
        <v>4</v>
      </c>
      <c r="HQ176" t="s">
        <v>4</v>
      </c>
      <c r="IK176">
        <v>0</v>
      </c>
    </row>
    <row r="177" spans="1:255" x14ac:dyDescent="0.2">
      <c r="A177" s="2">
        <v>17</v>
      </c>
      <c r="B177" s="2">
        <v>1</v>
      </c>
      <c r="C177" s="2"/>
      <c r="D177" s="2"/>
      <c r="E177" s="2" t="s">
        <v>185</v>
      </c>
      <c r="F177" s="2" t="s">
        <v>186</v>
      </c>
      <c r="G177" s="2" t="s">
        <v>187</v>
      </c>
      <c r="H177" s="2" t="s">
        <v>161</v>
      </c>
      <c r="I177" s="2">
        <v>1</v>
      </c>
      <c r="J177" s="2">
        <v>0</v>
      </c>
      <c r="K177" s="2">
        <v>1</v>
      </c>
      <c r="L177" s="2"/>
      <c r="M177" s="2"/>
      <c r="N177" s="2"/>
      <c r="O177" s="2">
        <f t="shared" si="138"/>
        <v>12.47</v>
      </c>
      <c r="P177" s="2">
        <f t="shared" si="139"/>
        <v>12.47</v>
      </c>
      <c r="Q177" s="2">
        <f t="shared" si="140"/>
        <v>0</v>
      </c>
      <c r="R177" s="2">
        <f t="shared" si="141"/>
        <v>0</v>
      </c>
      <c r="S177" s="2">
        <f t="shared" si="142"/>
        <v>0</v>
      </c>
      <c r="T177" s="2">
        <f t="shared" si="143"/>
        <v>0</v>
      </c>
      <c r="U177" s="2">
        <f t="shared" si="144"/>
        <v>0</v>
      </c>
      <c r="V177" s="2">
        <f t="shared" si="145"/>
        <v>0</v>
      </c>
      <c r="W177" s="2">
        <f t="shared" si="146"/>
        <v>0.03</v>
      </c>
      <c r="X177" s="2">
        <f t="shared" si="147"/>
        <v>0</v>
      </c>
      <c r="Y177" s="2">
        <f t="shared" si="147"/>
        <v>0</v>
      </c>
      <c r="Z177" s="2"/>
      <c r="AA177" s="2">
        <v>111272022</v>
      </c>
      <c r="AB177" s="2">
        <f t="shared" si="148"/>
        <v>12.47</v>
      </c>
      <c r="AC177" s="2">
        <f t="shared" si="149"/>
        <v>12.47</v>
      </c>
      <c r="AD177" s="2">
        <f t="shared" si="150"/>
        <v>0</v>
      </c>
      <c r="AE177" s="2">
        <f t="shared" si="151"/>
        <v>0</v>
      </c>
      <c r="AF177" s="2">
        <f t="shared" si="151"/>
        <v>0</v>
      </c>
      <c r="AG177" s="2">
        <f t="shared" si="152"/>
        <v>0</v>
      </c>
      <c r="AH177" s="2">
        <f t="shared" si="153"/>
        <v>0</v>
      </c>
      <c r="AI177" s="2">
        <f t="shared" si="153"/>
        <v>0</v>
      </c>
      <c r="AJ177" s="2">
        <f t="shared" si="154"/>
        <v>0.03</v>
      </c>
      <c r="AK177" s="2">
        <v>12.47</v>
      </c>
      <c r="AL177" s="2">
        <v>12.47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0.03</v>
      </c>
      <c r="AT177" s="2">
        <v>0</v>
      </c>
      <c r="AU177" s="2">
        <v>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4</v>
      </c>
      <c r="BE177" s="2" t="s">
        <v>4</v>
      </c>
      <c r="BF177" s="2" t="s">
        <v>4</v>
      </c>
      <c r="BG177" s="2" t="s">
        <v>4</v>
      </c>
      <c r="BH177" s="2">
        <v>3</v>
      </c>
      <c r="BI177" s="2">
        <v>2</v>
      </c>
      <c r="BJ177" s="2" t="s">
        <v>188</v>
      </c>
      <c r="BK177" s="2"/>
      <c r="BL177" s="2"/>
      <c r="BM177" s="2">
        <v>500002</v>
      </c>
      <c r="BN177" s="2">
        <v>0</v>
      </c>
      <c r="BO177" s="2" t="s">
        <v>4</v>
      </c>
      <c r="BP177" s="2">
        <v>0</v>
      </c>
      <c r="BQ177" s="2">
        <v>12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4</v>
      </c>
      <c r="BZ177" s="2">
        <v>0</v>
      </c>
      <c r="CA177" s="2">
        <v>0</v>
      </c>
      <c r="CB177" s="2" t="s">
        <v>4</v>
      </c>
      <c r="CC177" s="2"/>
      <c r="CD177" s="2"/>
      <c r="CE177" s="2">
        <v>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4</v>
      </c>
      <c r="CO177" s="2">
        <v>0</v>
      </c>
      <c r="CP177" s="2">
        <f t="shared" si="155"/>
        <v>12.47</v>
      </c>
      <c r="CQ177" s="2">
        <f t="shared" si="156"/>
        <v>12.47</v>
      </c>
      <c r="CR177" s="2">
        <f t="shared" si="157"/>
        <v>0</v>
      </c>
      <c r="CS177" s="2">
        <f t="shared" si="158"/>
        <v>0</v>
      </c>
      <c r="CT177" s="2">
        <f t="shared" si="159"/>
        <v>0</v>
      </c>
      <c r="CU177" s="2">
        <f t="shared" si="160"/>
        <v>0</v>
      </c>
      <c r="CV177" s="2">
        <f t="shared" si="160"/>
        <v>0</v>
      </c>
      <c r="CW177" s="2">
        <f t="shared" si="160"/>
        <v>0</v>
      </c>
      <c r="CX177" s="2">
        <f t="shared" si="160"/>
        <v>0.03</v>
      </c>
      <c r="CY177" s="2">
        <f t="shared" si="161"/>
        <v>0</v>
      </c>
      <c r="CZ177" s="2">
        <f t="shared" si="162"/>
        <v>0</v>
      </c>
      <c r="DA177" s="2"/>
      <c r="DB177" s="2"/>
      <c r="DC177" s="2" t="s">
        <v>4</v>
      </c>
      <c r="DD177" s="2" t="s">
        <v>4</v>
      </c>
      <c r="DE177" s="2" t="s">
        <v>4</v>
      </c>
      <c r="DF177" s="2" t="s">
        <v>4</v>
      </c>
      <c r="DG177" s="2" t="s">
        <v>4</v>
      </c>
      <c r="DH177" s="2" t="s">
        <v>4</v>
      </c>
      <c r="DI177" s="2" t="s">
        <v>4</v>
      </c>
      <c r="DJ177" s="2" t="s">
        <v>4</v>
      </c>
      <c r="DK177" s="2" t="s">
        <v>4</v>
      </c>
      <c r="DL177" s="2" t="s">
        <v>4</v>
      </c>
      <c r="DM177" s="2" t="s">
        <v>4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1010</v>
      </c>
      <c r="DV177" s="2" t="s">
        <v>161</v>
      </c>
      <c r="DW177" s="2" t="s">
        <v>161</v>
      </c>
      <c r="DX177" s="2">
        <v>1</v>
      </c>
      <c r="DY177" s="2"/>
      <c r="DZ177" s="2" t="s">
        <v>4</v>
      </c>
      <c r="EA177" s="2" t="s">
        <v>4</v>
      </c>
      <c r="EB177" s="2" t="s">
        <v>4</v>
      </c>
      <c r="EC177" s="2" t="s">
        <v>4</v>
      </c>
      <c r="ED177" s="2"/>
      <c r="EE177" s="2">
        <v>102577078</v>
      </c>
      <c r="EF177" s="2">
        <v>12</v>
      </c>
      <c r="EG177" s="2" t="s">
        <v>172</v>
      </c>
      <c r="EH177" s="2">
        <v>0</v>
      </c>
      <c r="EI177" s="2" t="s">
        <v>4</v>
      </c>
      <c r="EJ177" s="2">
        <v>2</v>
      </c>
      <c r="EK177" s="2">
        <v>500002</v>
      </c>
      <c r="EL177" s="2" t="s">
        <v>173</v>
      </c>
      <c r="EM177" s="2" t="s">
        <v>174</v>
      </c>
      <c r="EN177" s="2"/>
      <c r="EO177" s="2" t="s">
        <v>4</v>
      </c>
      <c r="EP177" s="2"/>
      <c r="EQ177" s="2">
        <v>131072</v>
      </c>
      <c r="ER177" s="2">
        <v>12.47</v>
      </c>
      <c r="ES177" s="2">
        <v>12.47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>
        <v>0</v>
      </c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f t="shared" si="163"/>
        <v>0</v>
      </c>
      <c r="FS177" s="2">
        <v>0</v>
      </c>
      <c r="FT177" s="2"/>
      <c r="FU177" s="2"/>
      <c r="FV177" s="2"/>
      <c r="FW177" s="2"/>
      <c r="FX177" s="2">
        <v>0</v>
      </c>
      <c r="FY177" s="2">
        <v>0</v>
      </c>
      <c r="FZ177" s="2"/>
      <c r="GA177" s="2" t="s">
        <v>4</v>
      </c>
      <c r="GB177" s="2"/>
      <c r="GC177" s="2"/>
      <c r="GD177" s="2">
        <v>1</v>
      </c>
      <c r="GE177" s="2"/>
      <c r="GF177" s="2">
        <v>1853878602</v>
      </c>
      <c r="GG177" s="2">
        <v>2</v>
      </c>
      <c r="GH177" s="2">
        <v>1</v>
      </c>
      <c r="GI177" s="2">
        <v>-2</v>
      </c>
      <c r="GJ177" s="2">
        <v>0</v>
      </c>
      <c r="GK177" s="2">
        <v>0</v>
      </c>
      <c r="GL177" s="2">
        <f t="shared" si="164"/>
        <v>0</v>
      </c>
      <c r="GM177" s="2">
        <f t="shared" si="165"/>
        <v>12.47</v>
      </c>
      <c r="GN177" s="2">
        <f t="shared" si="166"/>
        <v>0</v>
      </c>
      <c r="GO177" s="2">
        <f t="shared" si="167"/>
        <v>12.47</v>
      </c>
      <c r="GP177" s="2">
        <f t="shared" si="168"/>
        <v>0</v>
      </c>
      <c r="GQ177" s="2"/>
      <c r="GR177" s="2">
        <v>0</v>
      </c>
      <c r="GS177" s="2">
        <v>3</v>
      </c>
      <c r="GT177" s="2">
        <v>0</v>
      </c>
      <c r="GU177" s="2" t="s">
        <v>4</v>
      </c>
      <c r="GV177" s="2">
        <f t="shared" si="169"/>
        <v>0</v>
      </c>
      <c r="GW177" s="2">
        <v>1</v>
      </c>
      <c r="GX177" s="2">
        <f t="shared" si="170"/>
        <v>0</v>
      </c>
      <c r="GY177" s="2"/>
      <c r="GZ177" s="2"/>
      <c r="HA177" s="2">
        <v>0</v>
      </c>
      <c r="HB177" s="2">
        <v>0</v>
      </c>
      <c r="HC177" s="2">
        <f t="shared" si="171"/>
        <v>0</v>
      </c>
      <c r="HD177" s="2"/>
      <c r="HE177" s="2" t="s">
        <v>4</v>
      </c>
      <c r="HF177" s="2" t="s">
        <v>4</v>
      </c>
      <c r="HG177" s="2"/>
      <c r="HH177" s="2"/>
      <c r="HI177" s="2"/>
      <c r="HJ177" s="2"/>
      <c r="HK177" s="2"/>
      <c r="HL177" s="2"/>
      <c r="HM177" s="2" t="s">
        <v>4</v>
      </c>
      <c r="HN177" s="2" t="s">
        <v>4</v>
      </c>
      <c r="HO177" s="2" t="s">
        <v>4</v>
      </c>
      <c r="HP177" s="2" t="s">
        <v>4</v>
      </c>
      <c r="HQ177" s="2" t="s">
        <v>4</v>
      </c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17</v>
      </c>
      <c r="B178">
        <v>1</v>
      </c>
      <c r="E178" t="s">
        <v>185</v>
      </c>
      <c r="F178" t="s">
        <v>186</v>
      </c>
      <c r="G178" t="s">
        <v>187</v>
      </c>
      <c r="H178" t="s">
        <v>161</v>
      </c>
      <c r="I178">
        <v>1</v>
      </c>
      <c r="J178">
        <v>0</v>
      </c>
      <c r="K178">
        <v>1</v>
      </c>
      <c r="O178">
        <f t="shared" si="138"/>
        <v>102.38</v>
      </c>
      <c r="P178">
        <f t="shared" si="139"/>
        <v>102.38</v>
      </c>
      <c r="Q178">
        <f t="shared" si="140"/>
        <v>0</v>
      </c>
      <c r="R178">
        <f t="shared" si="141"/>
        <v>0</v>
      </c>
      <c r="S178">
        <f t="shared" si="142"/>
        <v>0</v>
      </c>
      <c r="T178">
        <f t="shared" si="143"/>
        <v>0</v>
      </c>
      <c r="U178">
        <f t="shared" si="144"/>
        <v>0</v>
      </c>
      <c r="V178">
        <f t="shared" si="145"/>
        <v>0</v>
      </c>
      <c r="W178">
        <f t="shared" si="146"/>
        <v>0.03</v>
      </c>
      <c r="X178">
        <f t="shared" si="147"/>
        <v>0</v>
      </c>
      <c r="Y178">
        <f t="shared" si="147"/>
        <v>0</v>
      </c>
      <c r="AA178">
        <v>111272020</v>
      </c>
      <c r="AB178">
        <f t="shared" si="148"/>
        <v>12.47</v>
      </c>
      <c r="AC178">
        <f t="shared" si="149"/>
        <v>12.47</v>
      </c>
      <c r="AD178">
        <f t="shared" si="150"/>
        <v>0</v>
      </c>
      <c r="AE178">
        <f t="shared" si="151"/>
        <v>0</v>
      </c>
      <c r="AF178">
        <f t="shared" si="151"/>
        <v>0</v>
      </c>
      <c r="AG178">
        <f t="shared" si="152"/>
        <v>0</v>
      </c>
      <c r="AH178">
        <f t="shared" si="153"/>
        <v>0</v>
      </c>
      <c r="AI178">
        <f t="shared" si="153"/>
        <v>0</v>
      </c>
      <c r="AJ178">
        <f t="shared" si="154"/>
        <v>0.03</v>
      </c>
      <c r="AK178">
        <v>12.47</v>
      </c>
      <c r="AL178">
        <v>12.47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0.03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8.2100000000000009</v>
      </c>
      <c r="BD178" t="s">
        <v>4</v>
      </c>
      <c r="BE178" t="s">
        <v>4</v>
      </c>
      <c r="BF178" t="s">
        <v>4</v>
      </c>
      <c r="BG178" t="s">
        <v>4</v>
      </c>
      <c r="BH178">
        <v>3</v>
      </c>
      <c r="BI178">
        <v>2</v>
      </c>
      <c r="BJ178" t="s">
        <v>188</v>
      </c>
      <c r="BM178">
        <v>500002</v>
      </c>
      <c r="BN178">
        <v>0</v>
      </c>
      <c r="BO178" t="s">
        <v>186</v>
      </c>
      <c r="BP178">
        <v>1</v>
      </c>
      <c r="BQ178">
        <v>12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4</v>
      </c>
      <c r="BZ178">
        <v>0</v>
      </c>
      <c r="CA178">
        <v>0</v>
      </c>
      <c r="CB178" t="s">
        <v>4</v>
      </c>
      <c r="CE178">
        <v>0</v>
      </c>
      <c r="CF178">
        <v>0</v>
      </c>
      <c r="CG178">
        <v>0</v>
      </c>
      <c r="CM178">
        <v>0</v>
      </c>
      <c r="CN178" t="s">
        <v>4</v>
      </c>
      <c r="CO178">
        <v>0</v>
      </c>
      <c r="CP178">
        <f t="shared" si="155"/>
        <v>102.38</v>
      </c>
      <c r="CQ178">
        <f t="shared" si="156"/>
        <v>102.37870000000001</v>
      </c>
      <c r="CR178">
        <f t="shared" si="157"/>
        <v>0</v>
      </c>
      <c r="CS178">
        <f t="shared" si="158"/>
        <v>0</v>
      </c>
      <c r="CT178">
        <f t="shared" si="159"/>
        <v>0</v>
      </c>
      <c r="CU178">
        <f t="shared" si="160"/>
        <v>0</v>
      </c>
      <c r="CV178">
        <f t="shared" si="160"/>
        <v>0</v>
      </c>
      <c r="CW178">
        <f t="shared" si="160"/>
        <v>0</v>
      </c>
      <c r="CX178">
        <f t="shared" si="160"/>
        <v>0.03</v>
      </c>
      <c r="CY178">
        <f t="shared" si="161"/>
        <v>0</v>
      </c>
      <c r="CZ178">
        <f t="shared" si="162"/>
        <v>0</v>
      </c>
      <c r="DC178" t="s">
        <v>4</v>
      </c>
      <c r="DD178" t="s">
        <v>4</v>
      </c>
      <c r="DE178" t="s">
        <v>4</v>
      </c>
      <c r="DF178" t="s">
        <v>4</v>
      </c>
      <c r="DG178" t="s">
        <v>4</v>
      </c>
      <c r="DH178" t="s">
        <v>4</v>
      </c>
      <c r="DI178" t="s">
        <v>4</v>
      </c>
      <c r="DJ178" t="s">
        <v>4</v>
      </c>
      <c r="DK178" t="s">
        <v>4</v>
      </c>
      <c r="DL178" t="s">
        <v>4</v>
      </c>
      <c r="DM178" t="s">
        <v>4</v>
      </c>
      <c r="DN178">
        <v>0</v>
      </c>
      <c r="DO178">
        <v>0</v>
      </c>
      <c r="DP178">
        <v>1</v>
      </c>
      <c r="DQ178">
        <v>1</v>
      </c>
      <c r="DU178">
        <v>1010</v>
      </c>
      <c r="DV178" t="s">
        <v>161</v>
      </c>
      <c r="DW178" t="s">
        <v>161</v>
      </c>
      <c r="DX178">
        <v>1</v>
      </c>
      <c r="DZ178" t="s">
        <v>4</v>
      </c>
      <c r="EA178" t="s">
        <v>4</v>
      </c>
      <c r="EB178" t="s">
        <v>4</v>
      </c>
      <c r="EC178" t="s">
        <v>4</v>
      </c>
      <c r="EE178">
        <v>102577078</v>
      </c>
      <c r="EF178">
        <v>12</v>
      </c>
      <c r="EG178" t="s">
        <v>172</v>
      </c>
      <c r="EH178">
        <v>0</v>
      </c>
      <c r="EI178" t="s">
        <v>4</v>
      </c>
      <c r="EJ178">
        <v>2</v>
      </c>
      <c r="EK178">
        <v>500002</v>
      </c>
      <c r="EL178" t="s">
        <v>173</v>
      </c>
      <c r="EM178" t="s">
        <v>174</v>
      </c>
      <c r="EO178" t="s">
        <v>4</v>
      </c>
      <c r="EQ178">
        <v>131072</v>
      </c>
      <c r="ER178">
        <v>12.47</v>
      </c>
      <c r="ES178">
        <v>12.47</v>
      </c>
      <c r="ET178">
        <v>0</v>
      </c>
      <c r="EU178">
        <v>0</v>
      </c>
      <c r="EV178">
        <v>0</v>
      </c>
      <c r="EW178">
        <v>0</v>
      </c>
      <c r="EX178">
        <v>0</v>
      </c>
      <c r="EY178">
        <v>0</v>
      </c>
      <c r="FQ178">
        <v>0</v>
      </c>
      <c r="FR178">
        <f t="shared" si="163"/>
        <v>0</v>
      </c>
      <c r="FS178">
        <v>0</v>
      </c>
      <c r="FX178">
        <v>0</v>
      </c>
      <c r="FY178">
        <v>0</v>
      </c>
      <c r="GA178" t="s">
        <v>4</v>
      </c>
      <c r="GD178">
        <v>1</v>
      </c>
      <c r="GF178">
        <v>1853878602</v>
      </c>
      <c r="GG178">
        <v>2</v>
      </c>
      <c r="GH178">
        <v>1</v>
      </c>
      <c r="GI178">
        <v>2</v>
      </c>
      <c r="GJ178">
        <v>0</v>
      </c>
      <c r="GK178">
        <v>0</v>
      </c>
      <c r="GL178">
        <f t="shared" si="164"/>
        <v>0</v>
      </c>
      <c r="GM178">
        <f t="shared" si="165"/>
        <v>102.38</v>
      </c>
      <c r="GN178">
        <f t="shared" si="166"/>
        <v>0</v>
      </c>
      <c r="GO178">
        <f t="shared" si="167"/>
        <v>102.38</v>
      </c>
      <c r="GP178">
        <f t="shared" si="168"/>
        <v>0</v>
      </c>
      <c r="GR178">
        <v>0</v>
      </c>
      <c r="GS178">
        <v>3</v>
      </c>
      <c r="GT178">
        <v>0</v>
      </c>
      <c r="GU178" t="s">
        <v>4</v>
      </c>
      <c r="GV178">
        <f t="shared" si="169"/>
        <v>0</v>
      </c>
      <c r="GW178">
        <v>1</v>
      </c>
      <c r="GX178">
        <f t="shared" si="170"/>
        <v>0</v>
      </c>
      <c r="HA178">
        <v>0</v>
      </c>
      <c r="HB178">
        <v>0</v>
      </c>
      <c r="HC178">
        <f t="shared" si="171"/>
        <v>0</v>
      </c>
      <c r="HE178" t="s">
        <v>4</v>
      </c>
      <c r="HF178" t="s">
        <v>4</v>
      </c>
      <c r="HM178" t="s">
        <v>4</v>
      </c>
      <c r="HN178" t="s">
        <v>4</v>
      </c>
      <c r="HO178" t="s">
        <v>4</v>
      </c>
      <c r="HP178" t="s">
        <v>4</v>
      </c>
      <c r="HQ178" t="s">
        <v>4</v>
      </c>
      <c r="IK178">
        <v>0</v>
      </c>
    </row>
    <row r="180" spans="1:255" x14ac:dyDescent="0.2">
      <c r="A180" s="3">
        <v>51</v>
      </c>
      <c r="B180" s="3">
        <f>B167</f>
        <v>1</v>
      </c>
      <c r="C180" s="3">
        <f>A167</f>
        <v>4</v>
      </c>
      <c r="D180" s="3">
        <f>ROW(A167)</f>
        <v>167</v>
      </c>
      <c r="E180" s="3"/>
      <c r="F180" s="3" t="str">
        <f>IF(F167&lt;&gt;"",F167,"")</f>
        <v>Новый раздел</v>
      </c>
      <c r="G180" s="3" t="str">
        <f>IF(G167&lt;&gt;"",G167,"")</f>
        <v>Материалы</v>
      </c>
      <c r="H180" s="3">
        <v>0</v>
      </c>
      <c r="I180" s="3"/>
      <c r="J180" s="3"/>
      <c r="K180" s="3"/>
      <c r="L180" s="3"/>
      <c r="M180" s="3"/>
      <c r="N180" s="3"/>
      <c r="O180" s="3">
        <f t="shared" ref="O180:T180" si="172">ROUND(AB180,2)</f>
        <v>769.19</v>
      </c>
      <c r="P180" s="3">
        <f t="shared" si="172"/>
        <v>769.19</v>
      </c>
      <c r="Q180" s="3">
        <f t="shared" si="172"/>
        <v>0</v>
      </c>
      <c r="R180" s="3">
        <f t="shared" si="172"/>
        <v>0</v>
      </c>
      <c r="S180" s="3">
        <f t="shared" si="172"/>
        <v>0</v>
      </c>
      <c r="T180" s="3">
        <f t="shared" si="172"/>
        <v>0</v>
      </c>
      <c r="U180" s="3">
        <f>AH180</f>
        <v>0</v>
      </c>
      <c r="V180" s="3">
        <f>AI180</f>
        <v>0</v>
      </c>
      <c r="W180" s="3">
        <f>ROUND(AJ180,2)</f>
        <v>0.87</v>
      </c>
      <c r="X180" s="3">
        <f>ROUND(AK180,2)</f>
        <v>0</v>
      </c>
      <c r="Y180" s="3">
        <f>ROUND(AL180,2)</f>
        <v>0</v>
      </c>
      <c r="Z180" s="3"/>
      <c r="AA180" s="3"/>
      <c r="AB180" s="3">
        <f>ROUND(SUMIF(AA171:AA178,"=111272022",O171:O178),2)</f>
        <v>769.19</v>
      </c>
      <c r="AC180" s="3">
        <f>ROUND(SUMIF(AA171:AA178,"=111272022",P171:P178),2)</f>
        <v>769.19</v>
      </c>
      <c r="AD180" s="3">
        <f>ROUND(SUMIF(AA171:AA178,"=111272022",Q171:Q178),2)</f>
        <v>0</v>
      </c>
      <c r="AE180" s="3">
        <f>ROUND(SUMIF(AA171:AA178,"=111272022",R171:R178),2)</f>
        <v>0</v>
      </c>
      <c r="AF180" s="3">
        <f>ROUND(SUMIF(AA171:AA178,"=111272022",S171:S178),2)</f>
        <v>0</v>
      </c>
      <c r="AG180" s="3">
        <f>ROUND(SUMIF(AA171:AA178,"=111272022",T171:T178),2)</f>
        <v>0</v>
      </c>
      <c r="AH180" s="3">
        <f>SUMIF(AA171:AA178,"=111272022",U171:U178)</f>
        <v>0</v>
      </c>
      <c r="AI180" s="3">
        <f>SUMIF(AA171:AA178,"=111272022",V171:V178)</f>
        <v>0</v>
      </c>
      <c r="AJ180" s="3">
        <f>ROUND(SUMIF(AA171:AA178,"=111272022",W171:W178),2)</f>
        <v>0.87</v>
      </c>
      <c r="AK180" s="3">
        <f>ROUND(SUMIF(AA171:AA178,"=111272022",X171:X178),2)</f>
        <v>0</v>
      </c>
      <c r="AL180" s="3">
        <f>ROUND(SUMIF(AA171:AA178,"=111272022",Y171:Y178),2)</f>
        <v>0</v>
      </c>
      <c r="AM180" s="3"/>
      <c r="AN180" s="3"/>
      <c r="AO180" s="3">
        <f t="shared" ref="AO180:BD180" si="173">ROUND(BX180,2)</f>
        <v>0</v>
      </c>
      <c r="AP180" s="3">
        <f t="shared" si="173"/>
        <v>0</v>
      </c>
      <c r="AQ180" s="3">
        <f t="shared" si="173"/>
        <v>0</v>
      </c>
      <c r="AR180" s="3">
        <f t="shared" si="173"/>
        <v>769.19</v>
      </c>
      <c r="AS180" s="3">
        <f t="shared" si="173"/>
        <v>136.02000000000001</v>
      </c>
      <c r="AT180" s="3">
        <f t="shared" si="173"/>
        <v>633.16999999999996</v>
      </c>
      <c r="AU180" s="3">
        <f t="shared" si="173"/>
        <v>0</v>
      </c>
      <c r="AV180" s="3">
        <f t="shared" si="173"/>
        <v>769.19</v>
      </c>
      <c r="AW180" s="3">
        <f t="shared" si="173"/>
        <v>769.19</v>
      </c>
      <c r="AX180" s="3">
        <f t="shared" si="173"/>
        <v>0</v>
      </c>
      <c r="AY180" s="3">
        <f t="shared" si="173"/>
        <v>769.19</v>
      </c>
      <c r="AZ180" s="3">
        <f t="shared" si="173"/>
        <v>0</v>
      </c>
      <c r="BA180" s="3">
        <f t="shared" si="173"/>
        <v>0</v>
      </c>
      <c r="BB180" s="3">
        <f t="shared" si="173"/>
        <v>0</v>
      </c>
      <c r="BC180" s="3">
        <f t="shared" si="173"/>
        <v>0</v>
      </c>
      <c r="BD180" s="3">
        <f t="shared" si="173"/>
        <v>0</v>
      </c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>
        <f>ROUND(SUMIF(AA171:AA178,"=111272022",FQ171:FQ178),2)</f>
        <v>0</v>
      </c>
      <c r="BY180" s="3">
        <f>ROUND(SUMIF(AA171:AA178,"=111272022",FR171:FR178),2)</f>
        <v>0</v>
      </c>
      <c r="BZ180" s="3">
        <f>ROUND(SUMIF(AA171:AA178,"=111272022",GL171:GL178),2)</f>
        <v>0</v>
      </c>
      <c r="CA180" s="3">
        <f>ROUND(SUMIF(AA171:AA178,"=111272022",GM171:GM178),2)</f>
        <v>769.19</v>
      </c>
      <c r="CB180" s="3">
        <f>ROUND(SUMIF(AA171:AA178,"=111272022",GN171:GN178),2)</f>
        <v>136.02000000000001</v>
      </c>
      <c r="CC180" s="3">
        <f>ROUND(SUMIF(AA171:AA178,"=111272022",GO171:GO178),2)</f>
        <v>633.16999999999996</v>
      </c>
      <c r="CD180" s="3">
        <f>ROUND(SUMIF(AA171:AA178,"=111272022",GP171:GP178),2)</f>
        <v>0</v>
      </c>
      <c r="CE180" s="3">
        <f>AC180-BX180</f>
        <v>769.19</v>
      </c>
      <c r="CF180" s="3">
        <f>AC180-BY180</f>
        <v>769.19</v>
      </c>
      <c r="CG180" s="3">
        <f>BX180-BZ180</f>
        <v>0</v>
      </c>
      <c r="CH180" s="3">
        <f>AC180-BX180-BY180+BZ180</f>
        <v>769.19</v>
      </c>
      <c r="CI180" s="3">
        <f>BY180-BZ180</f>
        <v>0</v>
      </c>
      <c r="CJ180" s="3">
        <f>ROUND(SUMIF(AA171:AA178,"=111272022",GX171:GX178),2)</f>
        <v>0</v>
      </c>
      <c r="CK180" s="3">
        <f>ROUND(SUMIF(AA171:AA178,"=111272022",GY171:GY178),2)</f>
        <v>0</v>
      </c>
      <c r="CL180" s="3">
        <f>ROUND(SUMIF(AA171:AA178,"=111272022",GZ171:GZ178),2)</f>
        <v>0</v>
      </c>
      <c r="CM180" s="3">
        <f>ROUND(SUMIF(AA171:AA178,"=111272022",HD171:HD178),2)</f>
        <v>0</v>
      </c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4">
        <f t="shared" ref="DG180:DL180" si="174">ROUND(DT180,2)</f>
        <v>2982.81</v>
      </c>
      <c r="DH180" s="4">
        <f t="shared" si="174"/>
        <v>2982.81</v>
      </c>
      <c r="DI180" s="4">
        <f t="shared" si="174"/>
        <v>0</v>
      </c>
      <c r="DJ180" s="4">
        <f t="shared" si="174"/>
        <v>0</v>
      </c>
      <c r="DK180" s="4">
        <f t="shared" si="174"/>
        <v>0</v>
      </c>
      <c r="DL180" s="4">
        <f t="shared" si="174"/>
        <v>0</v>
      </c>
      <c r="DM180" s="4">
        <f>DZ180</f>
        <v>0</v>
      </c>
      <c r="DN180" s="4">
        <f>EA180</f>
        <v>0</v>
      </c>
      <c r="DO180" s="4">
        <f>ROUND(EB180,2)</f>
        <v>0.87</v>
      </c>
      <c r="DP180" s="4">
        <f>ROUND(EC180,2)</f>
        <v>0</v>
      </c>
      <c r="DQ180" s="4">
        <f>ROUND(ED180,2)</f>
        <v>0</v>
      </c>
      <c r="DR180" s="4"/>
      <c r="DS180" s="4"/>
      <c r="DT180" s="4">
        <f>ROUND(SUMIF(AA171:AA178,"=111272020",O171:O178),2)</f>
        <v>2982.81</v>
      </c>
      <c r="DU180" s="4">
        <f>ROUND(SUMIF(AA171:AA178,"=111272020",P171:P178),2)</f>
        <v>2982.81</v>
      </c>
      <c r="DV180" s="4">
        <f>ROUND(SUMIF(AA171:AA178,"=111272020",Q171:Q178),2)</f>
        <v>0</v>
      </c>
      <c r="DW180" s="4">
        <f>ROUND(SUMIF(AA171:AA178,"=111272020",R171:R178),2)</f>
        <v>0</v>
      </c>
      <c r="DX180" s="4">
        <f>ROUND(SUMIF(AA171:AA178,"=111272020",S171:S178),2)</f>
        <v>0</v>
      </c>
      <c r="DY180" s="4">
        <f>ROUND(SUMIF(AA171:AA178,"=111272020",T171:T178),2)</f>
        <v>0</v>
      </c>
      <c r="DZ180" s="4">
        <f>SUMIF(AA171:AA178,"=111272020",U171:U178)</f>
        <v>0</v>
      </c>
      <c r="EA180" s="4">
        <f>SUMIF(AA171:AA178,"=111272020",V171:V178)</f>
        <v>0</v>
      </c>
      <c r="EB180" s="4">
        <f>ROUND(SUMIF(AA171:AA178,"=111272020",W171:W178),2)</f>
        <v>0.87</v>
      </c>
      <c r="EC180" s="4">
        <f>ROUND(SUMIF(AA171:AA178,"=111272020",X171:X178),2)</f>
        <v>0</v>
      </c>
      <c r="ED180" s="4">
        <f>ROUND(SUMIF(AA171:AA178,"=111272020",Y171:Y178),2)</f>
        <v>0</v>
      </c>
      <c r="EE180" s="4"/>
      <c r="EF180" s="4"/>
      <c r="EG180" s="4">
        <f t="shared" ref="EG180:EV180" si="175">ROUND(FP180,2)</f>
        <v>0</v>
      </c>
      <c r="EH180" s="4">
        <f t="shared" si="175"/>
        <v>0</v>
      </c>
      <c r="EI180" s="4">
        <f t="shared" si="175"/>
        <v>0</v>
      </c>
      <c r="EJ180" s="4">
        <f t="shared" si="175"/>
        <v>2982.81</v>
      </c>
      <c r="EK180" s="4">
        <f t="shared" si="175"/>
        <v>757.63</v>
      </c>
      <c r="EL180" s="4">
        <f t="shared" si="175"/>
        <v>2225.1799999999998</v>
      </c>
      <c r="EM180" s="4">
        <f t="shared" si="175"/>
        <v>0</v>
      </c>
      <c r="EN180" s="4">
        <f t="shared" si="175"/>
        <v>2982.81</v>
      </c>
      <c r="EO180" s="4">
        <f t="shared" si="175"/>
        <v>2982.81</v>
      </c>
      <c r="EP180" s="4">
        <f t="shared" si="175"/>
        <v>0</v>
      </c>
      <c r="EQ180" s="4">
        <f t="shared" si="175"/>
        <v>2982.81</v>
      </c>
      <c r="ER180" s="4">
        <f t="shared" si="175"/>
        <v>0</v>
      </c>
      <c r="ES180" s="4">
        <f t="shared" si="175"/>
        <v>0</v>
      </c>
      <c r="ET180" s="4">
        <f t="shared" si="175"/>
        <v>0</v>
      </c>
      <c r="EU180" s="4">
        <f t="shared" si="175"/>
        <v>0</v>
      </c>
      <c r="EV180" s="4">
        <f t="shared" si="175"/>
        <v>0</v>
      </c>
      <c r="EW180" s="4"/>
      <c r="EX180" s="4"/>
      <c r="EY180" s="4"/>
      <c r="EZ180" s="4"/>
      <c r="FA180" s="4"/>
      <c r="FB180" s="4"/>
      <c r="FC180" s="4"/>
      <c r="FD180" s="4"/>
      <c r="FE180" s="4"/>
      <c r="FF180" s="4"/>
      <c r="FG180" s="4"/>
      <c r="FH180" s="4"/>
      <c r="FI180" s="4"/>
      <c r="FJ180" s="4"/>
      <c r="FK180" s="4"/>
      <c r="FL180" s="4"/>
      <c r="FM180" s="4"/>
      <c r="FN180" s="4"/>
      <c r="FO180" s="4"/>
      <c r="FP180" s="4">
        <f>ROUND(SUMIF(AA171:AA178,"=111272020",FQ171:FQ178),2)</f>
        <v>0</v>
      </c>
      <c r="FQ180" s="4">
        <f>ROUND(SUMIF(AA171:AA178,"=111272020",FR171:FR178),2)</f>
        <v>0</v>
      </c>
      <c r="FR180" s="4">
        <f>ROUND(SUMIF(AA171:AA178,"=111272020",GL171:GL178),2)</f>
        <v>0</v>
      </c>
      <c r="FS180" s="4">
        <f>ROUND(SUMIF(AA171:AA178,"=111272020",GM171:GM178),2)</f>
        <v>2982.81</v>
      </c>
      <c r="FT180" s="4">
        <f>ROUND(SUMIF(AA171:AA178,"=111272020",GN171:GN178),2)</f>
        <v>757.63</v>
      </c>
      <c r="FU180" s="4">
        <f>ROUND(SUMIF(AA171:AA178,"=111272020",GO171:GO178),2)</f>
        <v>2225.1799999999998</v>
      </c>
      <c r="FV180" s="4">
        <f>ROUND(SUMIF(AA171:AA178,"=111272020",GP171:GP178),2)</f>
        <v>0</v>
      </c>
      <c r="FW180" s="4">
        <f>DU180-FP180</f>
        <v>2982.81</v>
      </c>
      <c r="FX180" s="4">
        <f>DU180-FQ180</f>
        <v>2982.81</v>
      </c>
      <c r="FY180" s="4">
        <f>FP180-FR180</f>
        <v>0</v>
      </c>
      <c r="FZ180" s="4">
        <f>DU180-FP180-FQ180+FR180</f>
        <v>2982.81</v>
      </c>
      <c r="GA180" s="4">
        <f>FQ180-FR180</f>
        <v>0</v>
      </c>
      <c r="GB180" s="4">
        <f>ROUND(SUMIF(AA171:AA178,"=111272020",GX171:GX178),2)</f>
        <v>0</v>
      </c>
      <c r="GC180" s="4">
        <f>ROUND(SUMIF(AA171:AA178,"=111272020",GY171:GY178),2)</f>
        <v>0</v>
      </c>
      <c r="GD180" s="4">
        <f>ROUND(SUMIF(AA171:AA178,"=111272020",GZ171:GZ178),2)</f>
        <v>0</v>
      </c>
      <c r="GE180" s="4">
        <f>ROUND(SUMIF(AA171:AA178,"=111272020",HD171:HD178),2)</f>
        <v>0</v>
      </c>
      <c r="GF180" s="4"/>
      <c r="GG180" s="4"/>
      <c r="GH180" s="4"/>
      <c r="GI180" s="4"/>
      <c r="GJ180" s="4"/>
      <c r="GK180" s="4"/>
      <c r="GL180" s="4"/>
      <c r="GM180" s="4"/>
      <c r="GN180" s="4"/>
      <c r="GO180" s="4"/>
      <c r="GP180" s="4"/>
      <c r="GQ180" s="4"/>
      <c r="GR180" s="4"/>
      <c r="GS180" s="4"/>
      <c r="GT180" s="4"/>
      <c r="GU180" s="4"/>
      <c r="GV180" s="4"/>
      <c r="GW180" s="4"/>
      <c r="GX180" s="4">
        <v>0</v>
      </c>
    </row>
    <row r="182" spans="1:255" x14ac:dyDescent="0.2">
      <c r="A182" s="5">
        <v>50</v>
      </c>
      <c r="B182" s="5">
        <v>0</v>
      </c>
      <c r="C182" s="5">
        <v>0</v>
      </c>
      <c r="D182" s="5">
        <v>1</v>
      </c>
      <c r="E182" s="5">
        <v>201</v>
      </c>
      <c r="F182" s="5">
        <f>ROUND(Source!O180,O182)</f>
        <v>769.19</v>
      </c>
      <c r="G182" s="5" t="s">
        <v>69</v>
      </c>
      <c r="H182" s="5" t="s">
        <v>70</v>
      </c>
      <c r="I182" s="5"/>
      <c r="J182" s="5"/>
      <c r="K182" s="5">
        <v>201</v>
      </c>
      <c r="L182" s="5">
        <v>1</v>
      </c>
      <c r="M182" s="5">
        <v>3</v>
      </c>
      <c r="N182" s="5" t="s">
        <v>4</v>
      </c>
      <c r="O182" s="5">
        <v>2</v>
      </c>
      <c r="P182" s="5">
        <f>ROUND(Source!DG180,O182)</f>
        <v>2982.81</v>
      </c>
      <c r="Q182" s="5"/>
      <c r="R182" s="5"/>
      <c r="S182" s="5"/>
      <c r="T182" s="5"/>
      <c r="U182" s="5"/>
      <c r="V182" s="5"/>
      <c r="W182" s="5">
        <v>769.19</v>
      </c>
      <c r="X182" s="5">
        <v>1</v>
      </c>
      <c r="Y182" s="5">
        <v>769.19</v>
      </c>
      <c r="Z182" s="5">
        <v>2982.81</v>
      </c>
      <c r="AA182" s="5">
        <v>1</v>
      </c>
      <c r="AB182" s="5">
        <v>2982.81</v>
      </c>
    </row>
    <row r="183" spans="1:255" x14ac:dyDescent="0.2">
      <c r="A183" s="5">
        <v>50</v>
      </c>
      <c r="B183" s="5">
        <v>0</v>
      </c>
      <c r="C183" s="5">
        <v>0</v>
      </c>
      <c r="D183" s="5">
        <v>1</v>
      </c>
      <c r="E183" s="5">
        <v>202</v>
      </c>
      <c r="F183" s="5">
        <f>ROUND(Source!P180,O183)</f>
        <v>769.19</v>
      </c>
      <c r="G183" s="5" t="s">
        <v>71</v>
      </c>
      <c r="H183" s="5" t="s">
        <v>72</v>
      </c>
      <c r="I183" s="5"/>
      <c r="J183" s="5"/>
      <c r="K183" s="5">
        <v>202</v>
      </c>
      <c r="L183" s="5">
        <v>2</v>
      </c>
      <c r="M183" s="5">
        <v>3</v>
      </c>
      <c r="N183" s="5" t="s">
        <v>4</v>
      </c>
      <c r="O183" s="5">
        <v>2</v>
      </c>
      <c r="P183" s="5">
        <f>ROUND(Source!DH180,O183)</f>
        <v>2982.81</v>
      </c>
      <c r="Q183" s="5"/>
      <c r="R183" s="5"/>
      <c r="S183" s="5"/>
      <c r="T183" s="5"/>
      <c r="U183" s="5"/>
      <c r="V183" s="5"/>
      <c r="W183" s="5">
        <v>769.19</v>
      </c>
      <c r="X183" s="5">
        <v>1</v>
      </c>
      <c r="Y183" s="5">
        <v>769.19</v>
      </c>
      <c r="Z183" s="5">
        <v>2982.81</v>
      </c>
      <c r="AA183" s="5">
        <v>1</v>
      </c>
      <c r="AB183" s="5">
        <v>2982.81</v>
      </c>
    </row>
    <row r="184" spans="1:255" x14ac:dyDescent="0.2">
      <c r="A184" s="5">
        <v>50</v>
      </c>
      <c r="B184" s="5">
        <v>0</v>
      </c>
      <c r="C184" s="5">
        <v>0</v>
      </c>
      <c r="D184" s="5">
        <v>1</v>
      </c>
      <c r="E184" s="5">
        <v>222</v>
      </c>
      <c r="F184" s="5">
        <f>ROUND(Source!AO180,O184)</f>
        <v>0</v>
      </c>
      <c r="G184" s="5" t="s">
        <v>73</v>
      </c>
      <c r="H184" s="5" t="s">
        <v>74</v>
      </c>
      <c r="I184" s="5"/>
      <c r="J184" s="5"/>
      <c r="K184" s="5">
        <v>222</v>
      </c>
      <c r="L184" s="5">
        <v>3</v>
      </c>
      <c r="M184" s="5">
        <v>3</v>
      </c>
      <c r="N184" s="5" t="s">
        <v>4</v>
      </c>
      <c r="O184" s="5">
        <v>2</v>
      </c>
      <c r="P184" s="5">
        <f>ROUND(Source!EG180,O184)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55" x14ac:dyDescent="0.2">
      <c r="A185" s="5">
        <v>50</v>
      </c>
      <c r="B185" s="5">
        <v>0</v>
      </c>
      <c r="C185" s="5">
        <v>0</v>
      </c>
      <c r="D185" s="5">
        <v>1</v>
      </c>
      <c r="E185" s="5">
        <v>225</v>
      </c>
      <c r="F185" s="5">
        <f>ROUND(Source!AV180,O185)</f>
        <v>769.19</v>
      </c>
      <c r="G185" s="5" t="s">
        <v>75</v>
      </c>
      <c r="H185" s="5" t="s">
        <v>76</v>
      </c>
      <c r="I185" s="5"/>
      <c r="J185" s="5"/>
      <c r="K185" s="5">
        <v>225</v>
      </c>
      <c r="L185" s="5">
        <v>4</v>
      </c>
      <c r="M185" s="5">
        <v>3</v>
      </c>
      <c r="N185" s="5" t="s">
        <v>4</v>
      </c>
      <c r="O185" s="5">
        <v>2</v>
      </c>
      <c r="P185" s="5">
        <f>ROUND(Source!EN180,O185)</f>
        <v>2982.81</v>
      </c>
      <c r="Q185" s="5"/>
      <c r="R185" s="5"/>
      <c r="S185" s="5"/>
      <c r="T185" s="5"/>
      <c r="U185" s="5"/>
      <c r="V185" s="5"/>
      <c r="W185" s="5">
        <v>769.19</v>
      </c>
      <c r="X185" s="5">
        <v>1</v>
      </c>
      <c r="Y185" s="5">
        <v>769.19</v>
      </c>
      <c r="Z185" s="5">
        <v>2982.81</v>
      </c>
      <c r="AA185" s="5">
        <v>1</v>
      </c>
      <c r="AB185" s="5">
        <v>2982.81</v>
      </c>
    </row>
    <row r="186" spans="1:255" x14ac:dyDescent="0.2">
      <c r="A186" s="5">
        <v>50</v>
      </c>
      <c r="B186" s="5">
        <v>0</v>
      </c>
      <c r="C186" s="5">
        <v>0</v>
      </c>
      <c r="D186" s="5">
        <v>1</v>
      </c>
      <c r="E186" s="5">
        <v>226</v>
      </c>
      <c r="F186" s="5">
        <f>ROUND(Source!AW180,O186)</f>
        <v>769.19</v>
      </c>
      <c r="G186" s="5" t="s">
        <v>77</v>
      </c>
      <c r="H186" s="5" t="s">
        <v>78</v>
      </c>
      <c r="I186" s="5"/>
      <c r="J186" s="5"/>
      <c r="K186" s="5">
        <v>226</v>
      </c>
      <c r="L186" s="5">
        <v>5</v>
      </c>
      <c r="M186" s="5">
        <v>3</v>
      </c>
      <c r="N186" s="5" t="s">
        <v>4</v>
      </c>
      <c r="O186" s="5">
        <v>2</v>
      </c>
      <c r="P186" s="5">
        <f>ROUND(Source!EO180,O186)</f>
        <v>2982.81</v>
      </c>
      <c r="Q186" s="5"/>
      <c r="R186" s="5"/>
      <c r="S186" s="5"/>
      <c r="T186" s="5"/>
      <c r="U186" s="5"/>
      <c r="V186" s="5"/>
      <c r="W186" s="5">
        <v>769.19</v>
      </c>
      <c r="X186" s="5">
        <v>1</v>
      </c>
      <c r="Y186" s="5">
        <v>769.19</v>
      </c>
      <c r="Z186" s="5">
        <v>2982.81</v>
      </c>
      <c r="AA186" s="5">
        <v>1</v>
      </c>
      <c r="AB186" s="5">
        <v>2982.81</v>
      </c>
    </row>
    <row r="187" spans="1:255" x14ac:dyDescent="0.2">
      <c r="A187" s="5">
        <v>50</v>
      </c>
      <c r="B187" s="5">
        <v>0</v>
      </c>
      <c r="C187" s="5">
        <v>0</v>
      </c>
      <c r="D187" s="5">
        <v>1</v>
      </c>
      <c r="E187" s="5">
        <v>227</v>
      </c>
      <c r="F187" s="5">
        <f>ROUND(Source!AX180,O187)</f>
        <v>0</v>
      </c>
      <c r="G187" s="5" t="s">
        <v>79</v>
      </c>
      <c r="H187" s="5" t="s">
        <v>80</v>
      </c>
      <c r="I187" s="5"/>
      <c r="J187" s="5"/>
      <c r="K187" s="5">
        <v>227</v>
      </c>
      <c r="L187" s="5">
        <v>6</v>
      </c>
      <c r="M187" s="5">
        <v>3</v>
      </c>
      <c r="N187" s="5" t="s">
        <v>4</v>
      </c>
      <c r="O187" s="5">
        <v>2</v>
      </c>
      <c r="P187" s="5">
        <f>ROUND(Source!EP180,O187)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55" x14ac:dyDescent="0.2">
      <c r="A188" s="5">
        <v>50</v>
      </c>
      <c r="B188" s="5">
        <v>0</v>
      </c>
      <c r="C188" s="5">
        <v>0</v>
      </c>
      <c r="D188" s="5">
        <v>1</v>
      </c>
      <c r="E188" s="5">
        <v>228</v>
      </c>
      <c r="F188" s="5">
        <f>ROUND(Source!AY180,O188)</f>
        <v>769.19</v>
      </c>
      <c r="G188" s="5" t="s">
        <v>81</v>
      </c>
      <c r="H188" s="5" t="s">
        <v>82</v>
      </c>
      <c r="I188" s="5"/>
      <c r="J188" s="5"/>
      <c r="K188" s="5">
        <v>228</v>
      </c>
      <c r="L188" s="5">
        <v>7</v>
      </c>
      <c r="M188" s="5">
        <v>3</v>
      </c>
      <c r="N188" s="5" t="s">
        <v>4</v>
      </c>
      <c r="O188" s="5">
        <v>2</v>
      </c>
      <c r="P188" s="5">
        <f>ROUND(Source!EQ180,O188)</f>
        <v>2982.81</v>
      </c>
      <c r="Q188" s="5"/>
      <c r="R188" s="5"/>
      <c r="S188" s="5"/>
      <c r="T188" s="5"/>
      <c r="U188" s="5"/>
      <c r="V188" s="5"/>
      <c r="W188" s="5">
        <v>769.19</v>
      </c>
      <c r="X188" s="5">
        <v>1</v>
      </c>
      <c r="Y188" s="5">
        <v>769.19</v>
      </c>
      <c r="Z188" s="5">
        <v>2982.81</v>
      </c>
      <c r="AA188" s="5">
        <v>1</v>
      </c>
      <c r="AB188" s="5">
        <v>2982.81</v>
      </c>
    </row>
    <row r="189" spans="1:255" x14ac:dyDescent="0.2">
      <c r="A189" s="5">
        <v>50</v>
      </c>
      <c r="B189" s="5">
        <v>0</v>
      </c>
      <c r="C189" s="5">
        <v>0</v>
      </c>
      <c r="D189" s="5">
        <v>1</v>
      </c>
      <c r="E189" s="5">
        <v>216</v>
      </c>
      <c r="F189" s="5">
        <f>ROUND(Source!AP180,O189)</f>
        <v>0</v>
      </c>
      <c r="G189" s="5" t="s">
        <v>83</v>
      </c>
      <c r="H189" s="5" t="s">
        <v>84</v>
      </c>
      <c r="I189" s="5"/>
      <c r="J189" s="5"/>
      <c r="K189" s="5">
        <v>216</v>
      </c>
      <c r="L189" s="5">
        <v>8</v>
      </c>
      <c r="M189" s="5">
        <v>3</v>
      </c>
      <c r="N189" s="5" t="s">
        <v>4</v>
      </c>
      <c r="O189" s="5">
        <v>2</v>
      </c>
      <c r="P189" s="5">
        <f>ROUND(Source!EH180,O189)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55" x14ac:dyDescent="0.2">
      <c r="A190" s="5">
        <v>50</v>
      </c>
      <c r="B190" s="5">
        <v>0</v>
      </c>
      <c r="C190" s="5">
        <v>0</v>
      </c>
      <c r="D190" s="5">
        <v>1</v>
      </c>
      <c r="E190" s="5">
        <v>223</v>
      </c>
      <c r="F190" s="5">
        <f>ROUND(Source!AQ180,O190)</f>
        <v>0</v>
      </c>
      <c r="G190" s="5" t="s">
        <v>85</v>
      </c>
      <c r="H190" s="5" t="s">
        <v>86</v>
      </c>
      <c r="I190" s="5"/>
      <c r="J190" s="5"/>
      <c r="K190" s="5">
        <v>223</v>
      </c>
      <c r="L190" s="5">
        <v>9</v>
      </c>
      <c r="M190" s="5">
        <v>3</v>
      </c>
      <c r="N190" s="5" t="s">
        <v>4</v>
      </c>
      <c r="O190" s="5">
        <v>2</v>
      </c>
      <c r="P190" s="5">
        <f>ROUND(Source!EI180,O190)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55" x14ac:dyDescent="0.2">
      <c r="A191" s="5">
        <v>50</v>
      </c>
      <c r="B191" s="5">
        <v>0</v>
      </c>
      <c r="C191" s="5">
        <v>0</v>
      </c>
      <c r="D191" s="5">
        <v>1</v>
      </c>
      <c r="E191" s="5">
        <v>229</v>
      </c>
      <c r="F191" s="5">
        <f>ROUND(Source!AZ180,O191)</f>
        <v>0</v>
      </c>
      <c r="G191" s="5" t="s">
        <v>87</v>
      </c>
      <c r="H191" s="5" t="s">
        <v>88</v>
      </c>
      <c r="I191" s="5"/>
      <c r="J191" s="5"/>
      <c r="K191" s="5">
        <v>229</v>
      </c>
      <c r="L191" s="5">
        <v>10</v>
      </c>
      <c r="M191" s="5">
        <v>3</v>
      </c>
      <c r="N191" s="5" t="s">
        <v>4</v>
      </c>
      <c r="O191" s="5">
        <v>2</v>
      </c>
      <c r="P191" s="5">
        <f>ROUND(Source!ER180,O191)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55" x14ac:dyDescent="0.2">
      <c r="A192" s="5">
        <v>50</v>
      </c>
      <c r="B192" s="5">
        <v>0</v>
      </c>
      <c r="C192" s="5">
        <v>0</v>
      </c>
      <c r="D192" s="5">
        <v>1</v>
      </c>
      <c r="E192" s="5">
        <v>203</v>
      </c>
      <c r="F192" s="5">
        <f>ROUND(Source!Q180,O192)</f>
        <v>0</v>
      </c>
      <c r="G192" s="5" t="s">
        <v>89</v>
      </c>
      <c r="H192" s="5" t="s">
        <v>90</v>
      </c>
      <c r="I192" s="5"/>
      <c r="J192" s="5"/>
      <c r="K192" s="5">
        <v>203</v>
      </c>
      <c r="L192" s="5">
        <v>11</v>
      </c>
      <c r="M192" s="5">
        <v>3</v>
      </c>
      <c r="N192" s="5" t="s">
        <v>4</v>
      </c>
      <c r="O192" s="5">
        <v>2</v>
      </c>
      <c r="P192" s="5">
        <f>ROUND(Source!DI180,O192)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8" x14ac:dyDescent="0.2">
      <c r="A193" s="5">
        <v>50</v>
      </c>
      <c r="B193" s="5">
        <v>0</v>
      </c>
      <c r="C193" s="5">
        <v>0</v>
      </c>
      <c r="D193" s="5">
        <v>1</v>
      </c>
      <c r="E193" s="5">
        <v>231</v>
      </c>
      <c r="F193" s="5">
        <f>ROUND(Source!BB180,O193)</f>
        <v>0</v>
      </c>
      <c r="G193" s="5" t="s">
        <v>91</v>
      </c>
      <c r="H193" s="5" t="s">
        <v>92</v>
      </c>
      <c r="I193" s="5"/>
      <c r="J193" s="5"/>
      <c r="K193" s="5">
        <v>231</v>
      </c>
      <c r="L193" s="5">
        <v>12</v>
      </c>
      <c r="M193" s="5">
        <v>3</v>
      </c>
      <c r="N193" s="5" t="s">
        <v>4</v>
      </c>
      <c r="O193" s="5">
        <v>2</v>
      </c>
      <c r="P193" s="5">
        <f>ROUND(Source!ET180,O193)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8" x14ac:dyDescent="0.2">
      <c r="A194" s="5">
        <v>50</v>
      </c>
      <c r="B194" s="5">
        <v>0</v>
      </c>
      <c r="C194" s="5">
        <v>0</v>
      </c>
      <c r="D194" s="5">
        <v>1</v>
      </c>
      <c r="E194" s="5">
        <v>204</v>
      </c>
      <c r="F194" s="5">
        <f>ROUND(Source!R180,O194)</f>
        <v>0</v>
      </c>
      <c r="G194" s="5" t="s">
        <v>93</v>
      </c>
      <c r="H194" s="5" t="s">
        <v>94</v>
      </c>
      <c r="I194" s="5"/>
      <c r="J194" s="5"/>
      <c r="K194" s="5">
        <v>204</v>
      </c>
      <c r="L194" s="5">
        <v>13</v>
      </c>
      <c r="M194" s="5">
        <v>3</v>
      </c>
      <c r="N194" s="5" t="s">
        <v>4</v>
      </c>
      <c r="O194" s="5">
        <v>2</v>
      </c>
      <c r="P194" s="5">
        <f>ROUND(Source!DJ180,O194)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8" x14ac:dyDescent="0.2">
      <c r="A195" s="5">
        <v>50</v>
      </c>
      <c r="B195" s="5">
        <v>0</v>
      </c>
      <c r="C195" s="5">
        <v>0</v>
      </c>
      <c r="D195" s="5">
        <v>1</v>
      </c>
      <c r="E195" s="5">
        <v>205</v>
      </c>
      <c r="F195" s="5">
        <f>ROUND(Source!S180,O195)</f>
        <v>0</v>
      </c>
      <c r="G195" s="5" t="s">
        <v>95</v>
      </c>
      <c r="H195" s="5" t="s">
        <v>96</v>
      </c>
      <c r="I195" s="5"/>
      <c r="J195" s="5"/>
      <c r="K195" s="5">
        <v>205</v>
      </c>
      <c r="L195" s="5">
        <v>14</v>
      </c>
      <c r="M195" s="5">
        <v>3</v>
      </c>
      <c r="N195" s="5" t="s">
        <v>4</v>
      </c>
      <c r="O195" s="5">
        <v>2</v>
      </c>
      <c r="P195" s="5">
        <f>ROUND(Source!DK180,O195)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8" x14ac:dyDescent="0.2">
      <c r="A196" s="5">
        <v>50</v>
      </c>
      <c r="B196" s="5">
        <v>0</v>
      </c>
      <c r="C196" s="5">
        <v>0</v>
      </c>
      <c r="D196" s="5">
        <v>1</v>
      </c>
      <c r="E196" s="5">
        <v>232</v>
      </c>
      <c r="F196" s="5">
        <f>ROUND(Source!BC180,O196)</f>
        <v>0</v>
      </c>
      <c r="G196" s="5" t="s">
        <v>97</v>
      </c>
      <c r="H196" s="5" t="s">
        <v>98</v>
      </c>
      <c r="I196" s="5"/>
      <c r="J196" s="5"/>
      <c r="K196" s="5">
        <v>232</v>
      </c>
      <c r="L196" s="5">
        <v>15</v>
      </c>
      <c r="M196" s="5">
        <v>3</v>
      </c>
      <c r="N196" s="5" t="s">
        <v>4</v>
      </c>
      <c r="O196" s="5">
        <v>2</v>
      </c>
      <c r="P196" s="5">
        <f>ROUND(Source!EU180,O196)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8" x14ac:dyDescent="0.2">
      <c r="A197" s="5">
        <v>50</v>
      </c>
      <c r="B197" s="5">
        <v>0</v>
      </c>
      <c r="C197" s="5">
        <v>0</v>
      </c>
      <c r="D197" s="5">
        <v>1</v>
      </c>
      <c r="E197" s="5">
        <v>214</v>
      </c>
      <c r="F197" s="5">
        <f>ROUND(Source!AS180,O197)</f>
        <v>136.02000000000001</v>
      </c>
      <c r="G197" s="5" t="s">
        <v>99</v>
      </c>
      <c r="H197" s="5" t="s">
        <v>100</v>
      </c>
      <c r="I197" s="5"/>
      <c r="J197" s="5"/>
      <c r="K197" s="5">
        <v>214</v>
      </c>
      <c r="L197" s="5">
        <v>16</v>
      </c>
      <c r="M197" s="5">
        <v>3</v>
      </c>
      <c r="N197" s="5" t="s">
        <v>4</v>
      </c>
      <c r="O197" s="5">
        <v>2</v>
      </c>
      <c r="P197" s="5">
        <f>ROUND(Source!EK180,O197)</f>
        <v>757.63</v>
      </c>
      <c r="Q197" s="5"/>
      <c r="R197" s="5"/>
      <c r="S197" s="5"/>
      <c r="T197" s="5"/>
      <c r="U197" s="5"/>
      <c r="V197" s="5"/>
      <c r="W197" s="5">
        <v>136.02000000000001</v>
      </c>
      <c r="X197" s="5">
        <v>1</v>
      </c>
      <c r="Y197" s="5">
        <v>136.02000000000001</v>
      </c>
      <c r="Z197" s="5">
        <v>757.63</v>
      </c>
      <c r="AA197" s="5">
        <v>1</v>
      </c>
      <c r="AB197" s="5">
        <v>757.63</v>
      </c>
    </row>
    <row r="198" spans="1:28" x14ac:dyDescent="0.2">
      <c r="A198" s="5">
        <v>50</v>
      </c>
      <c r="B198" s="5">
        <v>0</v>
      </c>
      <c r="C198" s="5">
        <v>0</v>
      </c>
      <c r="D198" s="5">
        <v>1</v>
      </c>
      <c r="E198" s="5">
        <v>215</v>
      </c>
      <c r="F198" s="5">
        <f>ROUND(Source!AT180,O198)</f>
        <v>633.16999999999996</v>
      </c>
      <c r="G198" s="5" t="s">
        <v>101</v>
      </c>
      <c r="H198" s="5" t="s">
        <v>102</v>
      </c>
      <c r="I198" s="5"/>
      <c r="J198" s="5"/>
      <c r="K198" s="5">
        <v>215</v>
      </c>
      <c r="L198" s="5">
        <v>17</v>
      </c>
      <c r="M198" s="5">
        <v>3</v>
      </c>
      <c r="N198" s="5" t="s">
        <v>4</v>
      </c>
      <c r="O198" s="5">
        <v>2</v>
      </c>
      <c r="P198" s="5">
        <f>ROUND(Source!EL180,O198)</f>
        <v>2225.1799999999998</v>
      </c>
      <c r="Q198" s="5"/>
      <c r="R198" s="5"/>
      <c r="S198" s="5"/>
      <c r="T198" s="5"/>
      <c r="U198" s="5"/>
      <c r="V198" s="5"/>
      <c r="W198" s="5">
        <v>633.16999999999996</v>
      </c>
      <c r="X198" s="5">
        <v>1</v>
      </c>
      <c r="Y198" s="5">
        <v>633.16999999999996</v>
      </c>
      <c r="Z198" s="5">
        <v>2225.1799999999998</v>
      </c>
      <c r="AA198" s="5">
        <v>1</v>
      </c>
      <c r="AB198" s="5">
        <v>2225.1799999999998</v>
      </c>
    </row>
    <row r="199" spans="1:28" x14ac:dyDescent="0.2">
      <c r="A199" s="5">
        <v>50</v>
      </c>
      <c r="B199" s="5">
        <v>0</v>
      </c>
      <c r="C199" s="5">
        <v>0</v>
      </c>
      <c r="D199" s="5">
        <v>1</v>
      </c>
      <c r="E199" s="5">
        <v>217</v>
      </c>
      <c r="F199" s="5">
        <f>ROUND(Source!AU180,O199)</f>
        <v>0</v>
      </c>
      <c r="G199" s="5" t="s">
        <v>103</v>
      </c>
      <c r="H199" s="5" t="s">
        <v>104</v>
      </c>
      <c r="I199" s="5"/>
      <c r="J199" s="5"/>
      <c r="K199" s="5">
        <v>217</v>
      </c>
      <c r="L199" s="5">
        <v>18</v>
      </c>
      <c r="M199" s="5">
        <v>3</v>
      </c>
      <c r="N199" s="5" t="s">
        <v>4</v>
      </c>
      <c r="O199" s="5">
        <v>2</v>
      </c>
      <c r="P199" s="5">
        <f>ROUND(Source!EM180,O199)</f>
        <v>0</v>
      </c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>
        <v>0</v>
      </c>
      <c r="AA199" s="5">
        <v>1</v>
      </c>
      <c r="AB199" s="5">
        <v>0</v>
      </c>
    </row>
    <row r="200" spans="1:28" x14ac:dyDescent="0.2">
      <c r="A200" s="5">
        <v>50</v>
      </c>
      <c r="B200" s="5">
        <v>0</v>
      </c>
      <c r="C200" s="5">
        <v>0</v>
      </c>
      <c r="D200" s="5">
        <v>1</v>
      </c>
      <c r="E200" s="5">
        <v>230</v>
      </c>
      <c r="F200" s="5">
        <f>ROUND(Source!BA180,O200)</f>
        <v>0</v>
      </c>
      <c r="G200" s="5" t="s">
        <v>105</v>
      </c>
      <c r="H200" s="5" t="s">
        <v>106</v>
      </c>
      <c r="I200" s="5"/>
      <c r="J200" s="5"/>
      <c r="K200" s="5">
        <v>230</v>
      </c>
      <c r="L200" s="5">
        <v>19</v>
      </c>
      <c r="M200" s="5">
        <v>3</v>
      </c>
      <c r="N200" s="5" t="s">
        <v>4</v>
      </c>
      <c r="O200" s="5">
        <v>2</v>
      </c>
      <c r="P200" s="5">
        <f>ROUND(Source!ES180,O200)</f>
        <v>0</v>
      </c>
      <c r="Q200" s="5"/>
      <c r="R200" s="5"/>
      <c r="S200" s="5"/>
      <c r="T200" s="5"/>
      <c r="U200" s="5"/>
      <c r="V200" s="5"/>
      <c r="W200" s="5">
        <v>0</v>
      </c>
      <c r="X200" s="5">
        <v>1</v>
      </c>
      <c r="Y200" s="5">
        <v>0</v>
      </c>
      <c r="Z200" s="5">
        <v>0</v>
      </c>
      <c r="AA200" s="5">
        <v>1</v>
      </c>
      <c r="AB200" s="5">
        <v>0</v>
      </c>
    </row>
    <row r="201" spans="1:28" x14ac:dyDescent="0.2">
      <c r="A201" s="5">
        <v>50</v>
      </c>
      <c r="B201" s="5">
        <v>0</v>
      </c>
      <c r="C201" s="5">
        <v>0</v>
      </c>
      <c r="D201" s="5">
        <v>1</v>
      </c>
      <c r="E201" s="5">
        <v>206</v>
      </c>
      <c r="F201" s="5">
        <f>ROUND(Source!T180,O201)</f>
        <v>0</v>
      </c>
      <c r="G201" s="5" t="s">
        <v>107</v>
      </c>
      <c r="H201" s="5" t="s">
        <v>108</v>
      </c>
      <c r="I201" s="5"/>
      <c r="J201" s="5"/>
      <c r="K201" s="5">
        <v>206</v>
      </c>
      <c r="L201" s="5">
        <v>20</v>
      </c>
      <c r="M201" s="5">
        <v>3</v>
      </c>
      <c r="N201" s="5" t="s">
        <v>4</v>
      </c>
      <c r="O201" s="5">
        <v>2</v>
      </c>
      <c r="P201" s="5">
        <f>ROUND(Source!DL180,O201)</f>
        <v>0</v>
      </c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>
        <v>0</v>
      </c>
      <c r="AA201" s="5">
        <v>1</v>
      </c>
      <c r="AB201" s="5">
        <v>0</v>
      </c>
    </row>
    <row r="202" spans="1:28" x14ac:dyDescent="0.2">
      <c r="A202" s="5">
        <v>50</v>
      </c>
      <c r="B202" s="5">
        <v>0</v>
      </c>
      <c r="C202" s="5">
        <v>0</v>
      </c>
      <c r="D202" s="5">
        <v>1</v>
      </c>
      <c r="E202" s="5">
        <v>207</v>
      </c>
      <c r="F202" s="5">
        <f>Source!U180</f>
        <v>0</v>
      </c>
      <c r="G202" s="5" t="s">
        <v>109</v>
      </c>
      <c r="H202" s="5" t="s">
        <v>110</v>
      </c>
      <c r="I202" s="5"/>
      <c r="J202" s="5"/>
      <c r="K202" s="5">
        <v>207</v>
      </c>
      <c r="L202" s="5">
        <v>21</v>
      </c>
      <c r="M202" s="5">
        <v>3</v>
      </c>
      <c r="N202" s="5" t="s">
        <v>4</v>
      </c>
      <c r="O202" s="5">
        <v>-1</v>
      </c>
      <c r="P202" s="5">
        <f>Source!DM180</f>
        <v>0</v>
      </c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>
        <v>0</v>
      </c>
      <c r="AA202" s="5">
        <v>1</v>
      </c>
      <c r="AB202" s="5">
        <v>0</v>
      </c>
    </row>
    <row r="203" spans="1:28" x14ac:dyDescent="0.2">
      <c r="A203" s="5">
        <v>50</v>
      </c>
      <c r="B203" s="5">
        <v>0</v>
      </c>
      <c r="C203" s="5">
        <v>0</v>
      </c>
      <c r="D203" s="5">
        <v>1</v>
      </c>
      <c r="E203" s="5">
        <v>208</v>
      </c>
      <c r="F203" s="5">
        <f>Source!V180</f>
        <v>0</v>
      </c>
      <c r="G203" s="5" t="s">
        <v>111</v>
      </c>
      <c r="H203" s="5" t="s">
        <v>112</v>
      </c>
      <c r="I203" s="5"/>
      <c r="J203" s="5"/>
      <c r="K203" s="5">
        <v>208</v>
      </c>
      <c r="L203" s="5">
        <v>22</v>
      </c>
      <c r="M203" s="5">
        <v>3</v>
      </c>
      <c r="N203" s="5" t="s">
        <v>4</v>
      </c>
      <c r="O203" s="5">
        <v>-1</v>
      </c>
      <c r="P203" s="5">
        <f>Source!DN180</f>
        <v>0</v>
      </c>
      <c r="Q203" s="5"/>
      <c r="R203" s="5"/>
      <c r="S203" s="5"/>
      <c r="T203" s="5"/>
      <c r="U203" s="5"/>
      <c r="V203" s="5"/>
      <c r="W203" s="5">
        <v>0</v>
      </c>
      <c r="X203" s="5">
        <v>1</v>
      </c>
      <c r="Y203" s="5">
        <v>0</v>
      </c>
      <c r="Z203" s="5">
        <v>0</v>
      </c>
      <c r="AA203" s="5">
        <v>1</v>
      </c>
      <c r="AB203" s="5">
        <v>0</v>
      </c>
    </row>
    <row r="204" spans="1:28" x14ac:dyDescent="0.2">
      <c r="A204" s="5">
        <v>50</v>
      </c>
      <c r="B204" s="5">
        <v>0</v>
      </c>
      <c r="C204" s="5">
        <v>0</v>
      </c>
      <c r="D204" s="5">
        <v>1</v>
      </c>
      <c r="E204" s="5">
        <v>209</v>
      </c>
      <c r="F204" s="5">
        <f>ROUND(Source!W180,O204)</f>
        <v>0.87</v>
      </c>
      <c r="G204" s="5" t="s">
        <v>113</v>
      </c>
      <c r="H204" s="5" t="s">
        <v>114</v>
      </c>
      <c r="I204" s="5"/>
      <c r="J204" s="5"/>
      <c r="K204" s="5">
        <v>209</v>
      </c>
      <c r="L204" s="5">
        <v>23</v>
      </c>
      <c r="M204" s="5">
        <v>3</v>
      </c>
      <c r="N204" s="5" t="s">
        <v>4</v>
      </c>
      <c r="O204" s="5">
        <v>2</v>
      </c>
      <c r="P204" s="5">
        <f>ROUND(Source!DO180,O204)</f>
        <v>0.87</v>
      </c>
      <c r="Q204" s="5"/>
      <c r="R204" s="5"/>
      <c r="S204" s="5"/>
      <c r="T204" s="5"/>
      <c r="U204" s="5"/>
      <c r="V204" s="5"/>
      <c r="W204" s="5">
        <v>0.87</v>
      </c>
      <c r="X204" s="5">
        <v>1</v>
      </c>
      <c r="Y204" s="5">
        <v>0.87</v>
      </c>
      <c r="Z204" s="5">
        <v>0.87</v>
      </c>
      <c r="AA204" s="5">
        <v>1</v>
      </c>
      <c r="AB204" s="5">
        <v>0.87</v>
      </c>
    </row>
    <row r="205" spans="1:28" x14ac:dyDescent="0.2">
      <c r="A205" s="5">
        <v>50</v>
      </c>
      <c r="B205" s="5">
        <v>0</v>
      </c>
      <c r="C205" s="5">
        <v>0</v>
      </c>
      <c r="D205" s="5">
        <v>1</v>
      </c>
      <c r="E205" s="5">
        <v>233</v>
      </c>
      <c r="F205" s="5">
        <f>ROUND(Source!BD180,O205)</f>
        <v>0</v>
      </c>
      <c r="G205" s="5" t="s">
        <v>115</v>
      </c>
      <c r="H205" s="5" t="s">
        <v>116</v>
      </c>
      <c r="I205" s="5"/>
      <c r="J205" s="5"/>
      <c r="K205" s="5">
        <v>233</v>
      </c>
      <c r="L205" s="5">
        <v>24</v>
      </c>
      <c r="M205" s="5">
        <v>3</v>
      </c>
      <c r="N205" s="5" t="s">
        <v>4</v>
      </c>
      <c r="O205" s="5">
        <v>2</v>
      </c>
      <c r="P205" s="5">
        <f>ROUND(Source!EV180,O205)</f>
        <v>0</v>
      </c>
      <c r="Q205" s="5"/>
      <c r="R205" s="5"/>
      <c r="S205" s="5"/>
      <c r="T205" s="5"/>
      <c r="U205" s="5"/>
      <c r="V205" s="5"/>
      <c r="W205" s="5">
        <v>0</v>
      </c>
      <c r="X205" s="5">
        <v>1</v>
      </c>
      <c r="Y205" s="5">
        <v>0</v>
      </c>
      <c r="Z205" s="5">
        <v>0</v>
      </c>
      <c r="AA205" s="5">
        <v>1</v>
      </c>
      <c r="AB205" s="5">
        <v>0</v>
      </c>
    </row>
    <row r="206" spans="1:28" x14ac:dyDescent="0.2">
      <c r="A206" s="5">
        <v>50</v>
      </c>
      <c r="B206" s="5">
        <v>0</v>
      </c>
      <c r="C206" s="5">
        <v>0</v>
      </c>
      <c r="D206" s="5">
        <v>1</v>
      </c>
      <c r="E206" s="5">
        <v>210</v>
      </c>
      <c r="F206" s="5">
        <f>ROUND(Source!X180,O206)</f>
        <v>0</v>
      </c>
      <c r="G206" s="5" t="s">
        <v>117</v>
      </c>
      <c r="H206" s="5" t="s">
        <v>118</v>
      </c>
      <c r="I206" s="5"/>
      <c r="J206" s="5"/>
      <c r="K206" s="5">
        <v>210</v>
      </c>
      <c r="L206" s="5">
        <v>25</v>
      </c>
      <c r="M206" s="5">
        <v>3</v>
      </c>
      <c r="N206" s="5" t="s">
        <v>4</v>
      </c>
      <c r="O206" s="5">
        <v>2</v>
      </c>
      <c r="P206" s="5">
        <f>ROUND(Source!DP180,O206)</f>
        <v>0</v>
      </c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>
        <v>0</v>
      </c>
      <c r="AA206" s="5">
        <v>1</v>
      </c>
      <c r="AB206" s="5">
        <v>0</v>
      </c>
    </row>
    <row r="207" spans="1:28" x14ac:dyDescent="0.2">
      <c r="A207" s="5">
        <v>50</v>
      </c>
      <c r="B207" s="5">
        <v>0</v>
      </c>
      <c r="C207" s="5">
        <v>0</v>
      </c>
      <c r="D207" s="5">
        <v>1</v>
      </c>
      <c r="E207" s="5">
        <v>211</v>
      </c>
      <c r="F207" s="5">
        <f>ROUND(Source!Y180,O207)</f>
        <v>0</v>
      </c>
      <c r="G207" s="5" t="s">
        <v>119</v>
      </c>
      <c r="H207" s="5" t="s">
        <v>120</v>
      </c>
      <c r="I207" s="5"/>
      <c r="J207" s="5"/>
      <c r="K207" s="5">
        <v>211</v>
      </c>
      <c r="L207" s="5">
        <v>26</v>
      </c>
      <c r="M207" s="5">
        <v>3</v>
      </c>
      <c r="N207" s="5" t="s">
        <v>4</v>
      </c>
      <c r="O207" s="5">
        <v>2</v>
      </c>
      <c r="P207" s="5">
        <f>ROUND(Source!DQ180,O207)</f>
        <v>0</v>
      </c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>
        <v>0</v>
      </c>
      <c r="AA207" s="5">
        <v>1</v>
      </c>
      <c r="AB207" s="5">
        <v>0</v>
      </c>
    </row>
    <row r="208" spans="1:28" x14ac:dyDescent="0.2">
      <c r="A208" s="5">
        <v>50</v>
      </c>
      <c r="B208" s="5">
        <v>0</v>
      </c>
      <c r="C208" s="5">
        <v>0</v>
      </c>
      <c r="D208" s="5">
        <v>1</v>
      </c>
      <c r="E208" s="5">
        <v>224</v>
      </c>
      <c r="F208" s="5">
        <f>ROUND(Source!AR180,O208)</f>
        <v>769.19</v>
      </c>
      <c r="G208" s="5" t="s">
        <v>121</v>
      </c>
      <c r="H208" s="5" t="s">
        <v>122</v>
      </c>
      <c r="I208" s="5"/>
      <c r="J208" s="5"/>
      <c r="K208" s="5">
        <v>224</v>
      </c>
      <c r="L208" s="5">
        <v>27</v>
      </c>
      <c r="M208" s="5">
        <v>3</v>
      </c>
      <c r="N208" s="5" t="s">
        <v>4</v>
      </c>
      <c r="O208" s="5">
        <v>2</v>
      </c>
      <c r="P208" s="5">
        <f>ROUND(Source!EJ180,O208)</f>
        <v>2982.81</v>
      </c>
      <c r="Q208" s="5"/>
      <c r="R208" s="5"/>
      <c r="S208" s="5"/>
      <c r="T208" s="5"/>
      <c r="U208" s="5"/>
      <c r="V208" s="5"/>
      <c r="W208" s="5">
        <v>769.19</v>
      </c>
      <c r="X208" s="5">
        <v>1</v>
      </c>
      <c r="Y208" s="5">
        <v>769.19</v>
      </c>
      <c r="Z208" s="5">
        <v>2982.81</v>
      </c>
      <c r="AA208" s="5">
        <v>1</v>
      </c>
      <c r="AB208" s="5">
        <v>2982.81</v>
      </c>
    </row>
    <row r="210" spans="1:206" x14ac:dyDescent="0.2">
      <c r="A210" s="3">
        <v>51</v>
      </c>
      <c r="B210" s="3">
        <f>B20</f>
        <v>1</v>
      </c>
      <c r="C210" s="3">
        <f>A20</f>
        <v>3</v>
      </c>
      <c r="D210" s="3">
        <f>ROW(A20)</f>
        <v>20</v>
      </c>
      <c r="E210" s="3"/>
      <c r="F210" s="3" t="str">
        <f>IF(F20&lt;&gt;"",F20,"")</f>
        <v>Новая локальная смета</v>
      </c>
      <c r="G210" s="3" t="str">
        <f>IF(G20&lt;&gt;"",G20,"")</f>
        <v>Новая локальная смета</v>
      </c>
      <c r="H210" s="3">
        <v>0</v>
      </c>
      <c r="I210" s="3"/>
      <c r="J210" s="3"/>
      <c r="K210" s="3"/>
      <c r="L210" s="3"/>
      <c r="M210" s="3"/>
      <c r="N210" s="3"/>
      <c r="O210" s="3">
        <f t="shared" ref="O210:T210" si="176">ROUND(O49+O98+O137+O180+AB210,2)</f>
        <v>47473.33</v>
      </c>
      <c r="P210" s="3">
        <f t="shared" si="176"/>
        <v>46317.1</v>
      </c>
      <c r="Q210" s="3">
        <f t="shared" si="176"/>
        <v>422.29</v>
      </c>
      <c r="R210" s="3">
        <f t="shared" si="176"/>
        <v>28.93</v>
      </c>
      <c r="S210" s="3">
        <f t="shared" si="176"/>
        <v>733.94</v>
      </c>
      <c r="T210" s="3">
        <f t="shared" si="176"/>
        <v>0</v>
      </c>
      <c r="U210" s="3">
        <f>U49+U98+U137+U180+AH210</f>
        <v>63.789999999999992</v>
      </c>
      <c r="V210" s="3">
        <f>V49+V98+V137+V180+AI210</f>
        <v>2.4483999999999999</v>
      </c>
      <c r="W210" s="3">
        <f>ROUND(W49+W98+W137+W180+AJ210,2)</f>
        <v>0.87</v>
      </c>
      <c r="X210" s="3">
        <f>ROUND(X49+X98+X137+X180+AK210,2)</f>
        <v>566.35</v>
      </c>
      <c r="Y210" s="3">
        <f>ROUND(Y49+Y98+Y137+Y180+AL210,2)</f>
        <v>353.67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>
        <f t="shared" ref="AO210:BD210" si="177">ROUND(AO49+AO98+AO137+AO180+BX210,2)</f>
        <v>0</v>
      </c>
      <c r="AP210" s="3">
        <f t="shared" si="177"/>
        <v>45205.83</v>
      </c>
      <c r="AQ210" s="3">
        <f t="shared" si="177"/>
        <v>0</v>
      </c>
      <c r="AR210" s="3">
        <f t="shared" si="177"/>
        <v>48393.35</v>
      </c>
      <c r="AS210" s="3">
        <f t="shared" si="177"/>
        <v>823.07</v>
      </c>
      <c r="AT210" s="3">
        <f t="shared" si="177"/>
        <v>1226.6300000000001</v>
      </c>
      <c r="AU210" s="3">
        <f t="shared" si="177"/>
        <v>1137.82</v>
      </c>
      <c r="AV210" s="3">
        <f t="shared" si="177"/>
        <v>46317.1</v>
      </c>
      <c r="AW210" s="3">
        <f t="shared" si="177"/>
        <v>1111.27</v>
      </c>
      <c r="AX210" s="3">
        <f t="shared" si="177"/>
        <v>0</v>
      </c>
      <c r="AY210" s="3">
        <f t="shared" si="177"/>
        <v>1111.27</v>
      </c>
      <c r="AZ210" s="3">
        <f t="shared" si="177"/>
        <v>45205.83</v>
      </c>
      <c r="BA210" s="3">
        <f t="shared" si="177"/>
        <v>0</v>
      </c>
      <c r="BB210" s="3">
        <f t="shared" si="177"/>
        <v>0</v>
      </c>
      <c r="BC210" s="3">
        <f t="shared" si="177"/>
        <v>0</v>
      </c>
      <c r="BD210" s="3">
        <f t="shared" si="177"/>
        <v>0</v>
      </c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4">
        <f t="shared" ref="DG210:DL210" si="178">ROUND(DG49+DG98+DG137+DG180+DT210,2)</f>
        <v>298650.67</v>
      </c>
      <c r="DH210" s="4">
        <f t="shared" si="178"/>
        <v>268585</v>
      </c>
      <c r="DI210" s="4">
        <f t="shared" si="178"/>
        <v>4700.5200000000004</v>
      </c>
      <c r="DJ210" s="4">
        <f t="shared" si="178"/>
        <v>999.77</v>
      </c>
      <c r="DK210" s="4">
        <f t="shared" si="178"/>
        <v>25365.15</v>
      </c>
      <c r="DL210" s="4">
        <f t="shared" si="178"/>
        <v>0</v>
      </c>
      <c r="DM210" s="4">
        <f>DM49+DM98+DM137+DM180+DZ210</f>
        <v>63.789999999999992</v>
      </c>
      <c r="DN210" s="4">
        <f>DN49+DN98+DN137+DN180+EA210</f>
        <v>2.4483999999999999</v>
      </c>
      <c r="DO210" s="4">
        <f>ROUND(DO49+DO98+DO137+DO180+EB210,2)</f>
        <v>0.87</v>
      </c>
      <c r="DP210" s="4">
        <f>ROUND(DP49+DP98+DP137+DP180+EC210,2)</f>
        <v>19573.669999999998</v>
      </c>
      <c r="DQ210" s="4">
        <f>ROUND(DQ49+DQ98+DQ137+DQ180+ED210,2)</f>
        <v>12223.96</v>
      </c>
      <c r="DR210" s="4"/>
      <c r="DS210" s="4"/>
      <c r="DT210" s="4"/>
      <c r="DU210" s="4"/>
      <c r="DV210" s="4"/>
      <c r="DW210" s="4"/>
      <c r="DX210" s="4"/>
      <c r="DY210" s="4"/>
      <c r="DZ210" s="4"/>
      <c r="EA210" s="4"/>
      <c r="EB210" s="4"/>
      <c r="EC210" s="4"/>
      <c r="ED210" s="4"/>
      <c r="EE210" s="4"/>
      <c r="EF210" s="4"/>
      <c r="EG210" s="4">
        <f t="shared" ref="EG210:EV210" si="179">ROUND(EG49+EG98+EG137+EG180+FP210,2)</f>
        <v>0</v>
      </c>
      <c r="EH210" s="4">
        <f t="shared" si="179"/>
        <v>262645.87</v>
      </c>
      <c r="EI210" s="4">
        <f t="shared" si="179"/>
        <v>0</v>
      </c>
      <c r="EJ210" s="4">
        <f t="shared" si="179"/>
        <v>330448.3</v>
      </c>
      <c r="EK210" s="4">
        <f t="shared" si="179"/>
        <v>13193.67</v>
      </c>
      <c r="EL210" s="4">
        <f t="shared" si="179"/>
        <v>15285.28</v>
      </c>
      <c r="EM210" s="4">
        <f t="shared" si="179"/>
        <v>39323.480000000003</v>
      </c>
      <c r="EN210" s="4">
        <f t="shared" si="179"/>
        <v>268585</v>
      </c>
      <c r="EO210" s="4">
        <f t="shared" si="179"/>
        <v>5939.13</v>
      </c>
      <c r="EP210" s="4">
        <f t="shared" si="179"/>
        <v>0</v>
      </c>
      <c r="EQ210" s="4">
        <f t="shared" si="179"/>
        <v>5939.13</v>
      </c>
      <c r="ER210" s="4">
        <f t="shared" si="179"/>
        <v>262645.87</v>
      </c>
      <c r="ES210" s="4">
        <f t="shared" si="179"/>
        <v>0</v>
      </c>
      <c r="ET210" s="4">
        <f t="shared" si="179"/>
        <v>0</v>
      </c>
      <c r="EU210" s="4">
        <f t="shared" si="179"/>
        <v>0</v>
      </c>
      <c r="EV210" s="4">
        <f t="shared" si="179"/>
        <v>0</v>
      </c>
      <c r="EW210" s="4"/>
      <c r="EX210" s="4"/>
      <c r="EY210" s="4"/>
      <c r="EZ210" s="4"/>
      <c r="FA210" s="4"/>
      <c r="FB210" s="4"/>
      <c r="FC210" s="4"/>
      <c r="FD210" s="4"/>
      <c r="FE210" s="4"/>
      <c r="FF210" s="4"/>
      <c r="FG210" s="4"/>
      <c r="FH210" s="4"/>
      <c r="FI210" s="4"/>
      <c r="FJ210" s="4"/>
      <c r="FK210" s="4"/>
      <c r="FL210" s="4"/>
      <c r="FM210" s="4"/>
      <c r="FN210" s="4"/>
      <c r="FO210" s="4"/>
      <c r="FP210" s="4"/>
      <c r="FQ210" s="4"/>
      <c r="FR210" s="4"/>
      <c r="FS210" s="4"/>
      <c r="FT210" s="4"/>
      <c r="FU210" s="4"/>
      <c r="FV210" s="4"/>
      <c r="FW210" s="4"/>
      <c r="FX210" s="4"/>
      <c r="FY210" s="4"/>
      <c r="FZ210" s="4"/>
      <c r="GA210" s="4"/>
      <c r="GB210" s="4"/>
      <c r="GC210" s="4"/>
      <c r="GD210" s="4"/>
      <c r="GE210" s="4"/>
      <c r="GF210" s="4"/>
      <c r="GG210" s="4"/>
      <c r="GH210" s="4"/>
      <c r="GI210" s="4"/>
      <c r="GJ210" s="4"/>
      <c r="GK210" s="4"/>
      <c r="GL210" s="4"/>
      <c r="GM210" s="4"/>
      <c r="GN210" s="4"/>
      <c r="GO210" s="4"/>
      <c r="GP210" s="4"/>
      <c r="GQ210" s="4"/>
      <c r="GR210" s="4"/>
      <c r="GS210" s="4"/>
      <c r="GT210" s="4"/>
      <c r="GU210" s="4"/>
      <c r="GV210" s="4"/>
      <c r="GW210" s="4"/>
      <c r="GX210" s="4">
        <v>0</v>
      </c>
    </row>
    <row r="212" spans="1:206" x14ac:dyDescent="0.2">
      <c r="A212" s="5">
        <v>50</v>
      </c>
      <c r="B212" s="5">
        <v>0</v>
      </c>
      <c r="C212" s="5">
        <v>0</v>
      </c>
      <c r="D212" s="5">
        <v>1</v>
      </c>
      <c r="E212" s="5">
        <v>201</v>
      </c>
      <c r="F212" s="5">
        <f>ROUND(Source!O210,O212)</f>
        <v>47473.33</v>
      </c>
      <c r="G212" s="5" t="s">
        <v>69</v>
      </c>
      <c r="H212" s="5" t="s">
        <v>70</v>
      </c>
      <c r="I212" s="5"/>
      <c r="J212" s="5"/>
      <c r="K212" s="5">
        <v>201</v>
      </c>
      <c r="L212" s="5">
        <v>1</v>
      </c>
      <c r="M212" s="5">
        <v>3</v>
      </c>
      <c r="N212" s="5" t="s">
        <v>4</v>
      </c>
      <c r="O212" s="5">
        <v>2</v>
      </c>
      <c r="P212" s="5">
        <f>ROUND(Source!DG210,O212)</f>
        <v>298650.67</v>
      </c>
      <c r="Q212" s="5"/>
      <c r="R212" s="5"/>
      <c r="S212" s="5"/>
      <c r="T212" s="5"/>
      <c r="U212" s="5"/>
      <c r="V212" s="5"/>
      <c r="W212" s="5">
        <v>47473.33</v>
      </c>
      <c r="X212" s="5">
        <v>1</v>
      </c>
      <c r="Y212" s="5">
        <v>47473.33</v>
      </c>
      <c r="Z212" s="5">
        <v>298650.67</v>
      </c>
      <c r="AA212" s="5">
        <v>1</v>
      </c>
      <c r="AB212" s="5">
        <v>298650.67</v>
      </c>
    </row>
    <row r="213" spans="1:206" x14ac:dyDescent="0.2">
      <c r="A213" s="5">
        <v>50</v>
      </c>
      <c r="B213" s="5">
        <v>0</v>
      </c>
      <c r="C213" s="5">
        <v>0</v>
      </c>
      <c r="D213" s="5">
        <v>1</v>
      </c>
      <c r="E213" s="5">
        <v>202</v>
      </c>
      <c r="F213" s="5">
        <f>ROUND(Source!P210,O213)</f>
        <v>46317.1</v>
      </c>
      <c r="G213" s="5" t="s">
        <v>71</v>
      </c>
      <c r="H213" s="5" t="s">
        <v>72</v>
      </c>
      <c r="I213" s="5"/>
      <c r="J213" s="5"/>
      <c r="K213" s="5">
        <v>202</v>
      </c>
      <c r="L213" s="5">
        <v>2</v>
      </c>
      <c r="M213" s="5">
        <v>3</v>
      </c>
      <c r="N213" s="5" t="s">
        <v>4</v>
      </c>
      <c r="O213" s="5">
        <v>2</v>
      </c>
      <c r="P213" s="5">
        <f>ROUND(Source!DH210,O213)</f>
        <v>268585</v>
      </c>
      <c r="Q213" s="5"/>
      <c r="R213" s="5"/>
      <c r="S213" s="5"/>
      <c r="T213" s="5"/>
      <c r="U213" s="5"/>
      <c r="V213" s="5"/>
      <c r="W213" s="5">
        <v>46317.1</v>
      </c>
      <c r="X213" s="5">
        <v>1</v>
      </c>
      <c r="Y213" s="5">
        <v>46317.1</v>
      </c>
      <c r="Z213" s="5">
        <v>268585</v>
      </c>
      <c r="AA213" s="5">
        <v>1</v>
      </c>
      <c r="AB213" s="5">
        <v>268585</v>
      </c>
    </row>
    <row r="214" spans="1:206" x14ac:dyDescent="0.2">
      <c r="A214" s="5">
        <v>50</v>
      </c>
      <c r="B214" s="5">
        <v>0</v>
      </c>
      <c r="C214" s="5">
        <v>0</v>
      </c>
      <c r="D214" s="5">
        <v>1</v>
      </c>
      <c r="E214" s="5">
        <v>222</v>
      </c>
      <c r="F214" s="5">
        <f>ROUND(Source!AO210,O214)</f>
        <v>0</v>
      </c>
      <c r="G214" s="5" t="s">
        <v>73</v>
      </c>
      <c r="H214" s="5" t="s">
        <v>74</v>
      </c>
      <c r="I214" s="5"/>
      <c r="J214" s="5"/>
      <c r="K214" s="5">
        <v>222</v>
      </c>
      <c r="L214" s="5">
        <v>3</v>
      </c>
      <c r="M214" s="5">
        <v>3</v>
      </c>
      <c r="N214" s="5" t="s">
        <v>4</v>
      </c>
      <c r="O214" s="5">
        <v>2</v>
      </c>
      <c r="P214" s="5">
        <f>ROUND(Source!EG210,O214)</f>
        <v>0</v>
      </c>
      <c r="Q214" s="5"/>
      <c r="R214" s="5"/>
      <c r="S214" s="5"/>
      <c r="T214" s="5"/>
      <c r="U214" s="5"/>
      <c r="V214" s="5"/>
      <c r="W214" s="5">
        <v>0</v>
      </c>
      <c r="X214" s="5">
        <v>1</v>
      </c>
      <c r="Y214" s="5">
        <v>0</v>
      </c>
      <c r="Z214" s="5">
        <v>0</v>
      </c>
      <c r="AA214" s="5">
        <v>1</v>
      </c>
      <c r="AB214" s="5">
        <v>0</v>
      </c>
    </row>
    <row r="215" spans="1:206" x14ac:dyDescent="0.2">
      <c r="A215" s="5">
        <v>50</v>
      </c>
      <c r="B215" s="5">
        <v>0</v>
      </c>
      <c r="C215" s="5">
        <v>0</v>
      </c>
      <c r="D215" s="5">
        <v>1</v>
      </c>
      <c r="E215" s="5">
        <v>225</v>
      </c>
      <c r="F215" s="5">
        <f>ROUND(Source!AV210,O215)</f>
        <v>46317.1</v>
      </c>
      <c r="G215" s="5" t="s">
        <v>75</v>
      </c>
      <c r="H215" s="5" t="s">
        <v>76</v>
      </c>
      <c r="I215" s="5"/>
      <c r="J215" s="5"/>
      <c r="K215" s="5">
        <v>225</v>
      </c>
      <c r="L215" s="5">
        <v>4</v>
      </c>
      <c r="M215" s="5">
        <v>3</v>
      </c>
      <c r="N215" s="5" t="s">
        <v>4</v>
      </c>
      <c r="O215" s="5">
        <v>2</v>
      </c>
      <c r="P215" s="5">
        <f>ROUND(Source!EN210,O215)</f>
        <v>268585</v>
      </c>
      <c r="Q215" s="5"/>
      <c r="R215" s="5"/>
      <c r="S215" s="5"/>
      <c r="T215" s="5"/>
      <c r="U215" s="5"/>
      <c r="V215" s="5"/>
      <c r="W215" s="5">
        <v>46317.1</v>
      </c>
      <c r="X215" s="5">
        <v>1</v>
      </c>
      <c r="Y215" s="5">
        <v>46317.1</v>
      </c>
      <c r="Z215" s="5">
        <v>268585</v>
      </c>
      <c r="AA215" s="5">
        <v>1</v>
      </c>
      <c r="AB215" s="5">
        <v>268585</v>
      </c>
    </row>
    <row r="216" spans="1:206" x14ac:dyDescent="0.2">
      <c r="A216" s="5">
        <v>50</v>
      </c>
      <c r="B216" s="5">
        <v>0</v>
      </c>
      <c r="C216" s="5">
        <v>0</v>
      </c>
      <c r="D216" s="5">
        <v>1</v>
      </c>
      <c r="E216" s="5">
        <v>226</v>
      </c>
      <c r="F216" s="5">
        <f>ROUND(Source!AW210,O216)</f>
        <v>1111.27</v>
      </c>
      <c r="G216" s="5" t="s">
        <v>77</v>
      </c>
      <c r="H216" s="5" t="s">
        <v>78</v>
      </c>
      <c r="I216" s="5"/>
      <c r="J216" s="5"/>
      <c r="K216" s="5">
        <v>226</v>
      </c>
      <c r="L216" s="5">
        <v>5</v>
      </c>
      <c r="M216" s="5">
        <v>3</v>
      </c>
      <c r="N216" s="5" t="s">
        <v>4</v>
      </c>
      <c r="O216" s="5">
        <v>2</v>
      </c>
      <c r="P216" s="5">
        <f>ROUND(Source!EO210,O216)</f>
        <v>5939.13</v>
      </c>
      <c r="Q216" s="5"/>
      <c r="R216" s="5"/>
      <c r="S216" s="5"/>
      <c r="T216" s="5"/>
      <c r="U216" s="5"/>
      <c r="V216" s="5"/>
      <c r="W216" s="5">
        <v>1111.27</v>
      </c>
      <c r="X216" s="5">
        <v>1</v>
      </c>
      <c r="Y216" s="5">
        <v>1111.27</v>
      </c>
      <c r="Z216" s="5">
        <v>5939.13</v>
      </c>
      <c r="AA216" s="5">
        <v>1</v>
      </c>
      <c r="AB216" s="5">
        <v>5939.13</v>
      </c>
    </row>
    <row r="217" spans="1:206" x14ac:dyDescent="0.2">
      <c r="A217" s="5">
        <v>50</v>
      </c>
      <c r="B217" s="5">
        <v>0</v>
      </c>
      <c r="C217" s="5">
        <v>0</v>
      </c>
      <c r="D217" s="5">
        <v>1</v>
      </c>
      <c r="E217" s="5">
        <v>227</v>
      </c>
      <c r="F217" s="5">
        <f>ROUND(Source!AX210,O217)</f>
        <v>0</v>
      </c>
      <c r="G217" s="5" t="s">
        <v>79</v>
      </c>
      <c r="H217" s="5" t="s">
        <v>80</v>
      </c>
      <c r="I217" s="5"/>
      <c r="J217" s="5"/>
      <c r="K217" s="5">
        <v>227</v>
      </c>
      <c r="L217" s="5">
        <v>6</v>
      </c>
      <c r="M217" s="5">
        <v>3</v>
      </c>
      <c r="N217" s="5" t="s">
        <v>4</v>
      </c>
      <c r="O217" s="5">
        <v>2</v>
      </c>
      <c r="P217" s="5">
        <f>ROUND(Source!EP210,O217)</f>
        <v>0</v>
      </c>
      <c r="Q217" s="5"/>
      <c r="R217" s="5"/>
      <c r="S217" s="5"/>
      <c r="T217" s="5"/>
      <c r="U217" s="5"/>
      <c r="V217" s="5"/>
      <c r="W217" s="5">
        <v>0</v>
      </c>
      <c r="X217" s="5">
        <v>1</v>
      </c>
      <c r="Y217" s="5">
        <v>0</v>
      </c>
      <c r="Z217" s="5">
        <v>0</v>
      </c>
      <c r="AA217" s="5">
        <v>1</v>
      </c>
      <c r="AB217" s="5">
        <v>0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228</v>
      </c>
      <c r="F218" s="5">
        <f>ROUND(Source!AY210,O218)</f>
        <v>1111.27</v>
      </c>
      <c r="G218" s="5" t="s">
        <v>81</v>
      </c>
      <c r="H218" s="5" t="s">
        <v>82</v>
      </c>
      <c r="I218" s="5"/>
      <c r="J218" s="5"/>
      <c r="K218" s="5">
        <v>228</v>
      </c>
      <c r="L218" s="5">
        <v>7</v>
      </c>
      <c r="M218" s="5">
        <v>3</v>
      </c>
      <c r="N218" s="5" t="s">
        <v>4</v>
      </c>
      <c r="O218" s="5">
        <v>2</v>
      </c>
      <c r="P218" s="5">
        <f>ROUND(Source!EQ210,O218)</f>
        <v>5939.13</v>
      </c>
      <c r="Q218" s="5"/>
      <c r="R218" s="5"/>
      <c r="S218" s="5"/>
      <c r="T218" s="5"/>
      <c r="U218" s="5"/>
      <c r="V218" s="5"/>
      <c r="W218" s="5">
        <v>1111.27</v>
      </c>
      <c r="X218" s="5">
        <v>1</v>
      </c>
      <c r="Y218" s="5">
        <v>1111.27</v>
      </c>
      <c r="Z218" s="5">
        <v>5939.13</v>
      </c>
      <c r="AA218" s="5">
        <v>1</v>
      </c>
      <c r="AB218" s="5">
        <v>5939.13</v>
      </c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216</v>
      </c>
      <c r="F219" s="5">
        <f>ROUND(Source!AP210,O219)</f>
        <v>45205.83</v>
      </c>
      <c r="G219" s="5" t="s">
        <v>83</v>
      </c>
      <c r="H219" s="5" t="s">
        <v>84</v>
      </c>
      <c r="I219" s="5"/>
      <c r="J219" s="5"/>
      <c r="K219" s="5">
        <v>216</v>
      </c>
      <c r="L219" s="5">
        <v>8</v>
      </c>
      <c r="M219" s="5">
        <v>3</v>
      </c>
      <c r="N219" s="5" t="s">
        <v>4</v>
      </c>
      <c r="O219" s="5">
        <v>2</v>
      </c>
      <c r="P219" s="5">
        <f>ROUND(Source!EH210,O219)</f>
        <v>262645.87</v>
      </c>
      <c r="Q219" s="5"/>
      <c r="R219" s="5"/>
      <c r="S219" s="5"/>
      <c r="T219" s="5"/>
      <c r="U219" s="5"/>
      <c r="V219" s="5"/>
      <c r="W219" s="5">
        <v>45205.83</v>
      </c>
      <c r="X219" s="5">
        <v>1</v>
      </c>
      <c r="Y219" s="5">
        <v>45205.83</v>
      </c>
      <c r="Z219" s="5">
        <v>262645.87</v>
      </c>
      <c r="AA219" s="5">
        <v>1</v>
      </c>
      <c r="AB219" s="5">
        <v>262645.87</v>
      </c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223</v>
      </c>
      <c r="F220" s="5">
        <f>ROUND(Source!AQ210,O220)</f>
        <v>0</v>
      </c>
      <c r="G220" s="5" t="s">
        <v>85</v>
      </c>
      <c r="H220" s="5" t="s">
        <v>86</v>
      </c>
      <c r="I220" s="5"/>
      <c r="J220" s="5"/>
      <c r="K220" s="5">
        <v>223</v>
      </c>
      <c r="L220" s="5">
        <v>9</v>
      </c>
      <c r="M220" s="5">
        <v>3</v>
      </c>
      <c r="N220" s="5" t="s">
        <v>4</v>
      </c>
      <c r="O220" s="5">
        <v>2</v>
      </c>
      <c r="P220" s="5">
        <f>ROUND(Source!EI210,O220)</f>
        <v>0</v>
      </c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>
        <v>0</v>
      </c>
      <c r="AA220" s="5">
        <v>1</v>
      </c>
      <c r="AB220" s="5">
        <v>0</v>
      </c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229</v>
      </c>
      <c r="F221" s="5">
        <f>ROUND(Source!AZ210,O221)</f>
        <v>45205.83</v>
      </c>
      <c r="G221" s="5" t="s">
        <v>87</v>
      </c>
      <c r="H221" s="5" t="s">
        <v>88</v>
      </c>
      <c r="I221" s="5"/>
      <c r="J221" s="5"/>
      <c r="K221" s="5">
        <v>229</v>
      </c>
      <c r="L221" s="5">
        <v>10</v>
      </c>
      <c r="M221" s="5">
        <v>3</v>
      </c>
      <c r="N221" s="5" t="s">
        <v>4</v>
      </c>
      <c r="O221" s="5">
        <v>2</v>
      </c>
      <c r="P221" s="5">
        <f>ROUND(Source!ER210,O221)</f>
        <v>262645.87</v>
      </c>
      <c r="Q221" s="5"/>
      <c r="R221" s="5"/>
      <c r="S221" s="5"/>
      <c r="T221" s="5"/>
      <c r="U221" s="5"/>
      <c r="V221" s="5"/>
      <c r="W221" s="5">
        <v>45205.83</v>
      </c>
      <c r="X221" s="5">
        <v>1</v>
      </c>
      <c r="Y221" s="5">
        <v>45205.83</v>
      </c>
      <c r="Z221" s="5">
        <v>262645.87</v>
      </c>
      <c r="AA221" s="5">
        <v>1</v>
      </c>
      <c r="AB221" s="5">
        <v>262645.87</v>
      </c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203</v>
      </c>
      <c r="F222" s="5">
        <f>ROUND(Source!Q210,O222)</f>
        <v>422.29</v>
      </c>
      <c r="G222" s="5" t="s">
        <v>89</v>
      </c>
      <c r="H222" s="5" t="s">
        <v>90</v>
      </c>
      <c r="I222" s="5"/>
      <c r="J222" s="5"/>
      <c r="K222" s="5">
        <v>203</v>
      </c>
      <c r="L222" s="5">
        <v>11</v>
      </c>
      <c r="M222" s="5">
        <v>3</v>
      </c>
      <c r="N222" s="5" t="s">
        <v>4</v>
      </c>
      <c r="O222" s="5">
        <v>2</v>
      </c>
      <c r="P222" s="5">
        <f>ROUND(Source!DI210,O222)</f>
        <v>4700.5200000000004</v>
      </c>
      <c r="Q222" s="5"/>
      <c r="R222" s="5"/>
      <c r="S222" s="5"/>
      <c r="T222" s="5"/>
      <c r="U222" s="5"/>
      <c r="V222" s="5"/>
      <c r="W222" s="5">
        <v>422.29</v>
      </c>
      <c r="X222" s="5">
        <v>1</v>
      </c>
      <c r="Y222" s="5">
        <v>422.29</v>
      </c>
      <c r="Z222" s="5">
        <v>4700.5200000000004</v>
      </c>
      <c r="AA222" s="5">
        <v>1</v>
      </c>
      <c r="AB222" s="5">
        <v>4700.5200000000004</v>
      </c>
    </row>
    <row r="223" spans="1:206" x14ac:dyDescent="0.2">
      <c r="A223" s="5">
        <v>50</v>
      </c>
      <c r="B223" s="5">
        <v>0</v>
      </c>
      <c r="C223" s="5">
        <v>0</v>
      </c>
      <c r="D223" s="5">
        <v>1</v>
      </c>
      <c r="E223" s="5">
        <v>231</v>
      </c>
      <c r="F223" s="5">
        <f>ROUND(Source!BB210,O223)</f>
        <v>0</v>
      </c>
      <c r="G223" s="5" t="s">
        <v>91</v>
      </c>
      <c r="H223" s="5" t="s">
        <v>92</v>
      </c>
      <c r="I223" s="5"/>
      <c r="J223" s="5"/>
      <c r="K223" s="5">
        <v>231</v>
      </c>
      <c r="L223" s="5">
        <v>12</v>
      </c>
      <c r="M223" s="5">
        <v>3</v>
      </c>
      <c r="N223" s="5" t="s">
        <v>4</v>
      </c>
      <c r="O223" s="5">
        <v>2</v>
      </c>
      <c r="P223" s="5">
        <f>ROUND(Source!ET210,O223)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06" x14ac:dyDescent="0.2">
      <c r="A224" s="5">
        <v>50</v>
      </c>
      <c r="B224" s="5">
        <v>0</v>
      </c>
      <c r="C224" s="5">
        <v>0</v>
      </c>
      <c r="D224" s="5">
        <v>1</v>
      </c>
      <c r="E224" s="5">
        <v>204</v>
      </c>
      <c r="F224" s="5">
        <f>ROUND(Source!R210,O224)</f>
        <v>28.93</v>
      </c>
      <c r="G224" s="5" t="s">
        <v>93</v>
      </c>
      <c r="H224" s="5" t="s">
        <v>94</v>
      </c>
      <c r="I224" s="5"/>
      <c r="J224" s="5"/>
      <c r="K224" s="5">
        <v>204</v>
      </c>
      <c r="L224" s="5">
        <v>13</v>
      </c>
      <c r="M224" s="5">
        <v>3</v>
      </c>
      <c r="N224" s="5" t="s">
        <v>4</v>
      </c>
      <c r="O224" s="5">
        <v>2</v>
      </c>
      <c r="P224" s="5">
        <f>ROUND(Source!DJ210,O224)</f>
        <v>999.77</v>
      </c>
      <c r="Q224" s="5"/>
      <c r="R224" s="5"/>
      <c r="S224" s="5"/>
      <c r="T224" s="5"/>
      <c r="U224" s="5"/>
      <c r="V224" s="5"/>
      <c r="W224" s="5">
        <v>28.93</v>
      </c>
      <c r="X224" s="5">
        <v>1</v>
      </c>
      <c r="Y224" s="5">
        <v>28.93</v>
      </c>
      <c r="Z224" s="5">
        <v>999.77</v>
      </c>
      <c r="AA224" s="5">
        <v>1</v>
      </c>
      <c r="AB224" s="5">
        <v>999.77</v>
      </c>
    </row>
    <row r="225" spans="1:206" x14ac:dyDescent="0.2">
      <c r="A225" s="5">
        <v>50</v>
      </c>
      <c r="B225" s="5">
        <v>0</v>
      </c>
      <c r="C225" s="5">
        <v>0</v>
      </c>
      <c r="D225" s="5">
        <v>1</v>
      </c>
      <c r="E225" s="5">
        <v>205</v>
      </c>
      <c r="F225" s="5">
        <f>ROUND(Source!S210,O225)</f>
        <v>733.94</v>
      </c>
      <c r="G225" s="5" t="s">
        <v>95</v>
      </c>
      <c r="H225" s="5" t="s">
        <v>96</v>
      </c>
      <c r="I225" s="5"/>
      <c r="J225" s="5"/>
      <c r="K225" s="5">
        <v>205</v>
      </c>
      <c r="L225" s="5">
        <v>14</v>
      </c>
      <c r="M225" s="5">
        <v>3</v>
      </c>
      <c r="N225" s="5" t="s">
        <v>4</v>
      </c>
      <c r="O225" s="5">
        <v>2</v>
      </c>
      <c r="P225" s="5">
        <f>ROUND(Source!DK210,O225)</f>
        <v>25365.15</v>
      </c>
      <c r="Q225" s="5"/>
      <c r="R225" s="5"/>
      <c r="S225" s="5"/>
      <c r="T225" s="5"/>
      <c r="U225" s="5"/>
      <c r="V225" s="5"/>
      <c r="W225" s="5">
        <v>733.94</v>
      </c>
      <c r="X225" s="5">
        <v>1</v>
      </c>
      <c r="Y225" s="5">
        <v>733.94</v>
      </c>
      <c r="Z225" s="5">
        <v>25365.15</v>
      </c>
      <c r="AA225" s="5">
        <v>1</v>
      </c>
      <c r="AB225" s="5">
        <v>25365.15</v>
      </c>
    </row>
    <row r="226" spans="1:206" x14ac:dyDescent="0.2">
      <c r="A226" s="5">
        <v>50</v>
      </c>
      <c r="B226" s="5">
        <v>0</v>
      </c>
      <c r="C226" s="5">
        <v>0</v>
      </c>
      <c r="D226" s="5">
        <v>1</v>
      </c>
      <c r="E226" s="5">
        <v>232</v>
      </c>
      <c r="F226" s="5">
        <f>ROUND(Source!BC210,O226)</f>
        <v>0</v>
      </c>
      <c r="G226" s="5" t="s">
        <v>97</v>
      </c>
      <c r="H226" s="5" t="s">
        <v>98</v>
      </c>
      <c r="I226" s="5"/>
      <c r="J226" s="5"/>
      <c r="K226" s="5">
        <v>232</v>
      </c>
      <c r="L226" s="5">
        <v>15</v>
      </c>
      <c r="M226" s="5">
        <v>3</v>
      </c>
      <c r="N226" s="5" t="s">
        <v>4</v>
      </c>
      <c r="O226" s="5">
        <v>2</v>
      </c>
      <c r="P226" s="5">
        <f>ROUND(Source!EU210,O226)</f>
        <v>0</v>
      </c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>
        <v>0</v>
      </c>
      <c r="AA226" s="5">
        <v>1</v>
      </c>
      <c r="AB226" s="5">
        <v>0</v>
      </c>
    </row>
    <row r="227" spans="1:206" x14ac:dyDescent="0.2">
      <c r="A227" s="5">
        <v>50</v>
      </c>
      <c r="B227" s="5">
        <v>0</v>
      </c>
      <c r="C227" s="5">
        <v>0</v>
      </c>
      <c r="D227" s="5">
        <v>1</v>
      </c>
      <c r="E227" s="5">
        <v>214</v>
      </c>
      <c r="F227" s="5">
        <f>ROUND(Source!AS210,O227)</f>
        <v>823.07</v>
      </c>
      <c r="G227" s="5" t="s">
        <v>99</v>
      </c>
      <c r="H227" s="5" t="s">
        <v>100</v>
      </c>
      <c r="I227" s="5"/>
      <c r="J227" s="5"/>
      <c r="K227" s="5">
        <v>214</v>
      </c>
      <c r="L227" s="5">
        <v>16</v>
      </c>
      <c r="M227" s="5">
        <v>3</v>
      </c>
      <c r="N227" s="5" t="s">
        <v>4</v>
      </c>
      <c r="O227" s="5">
        <v>2</v>
      </c>
      <c r="P227" s="5">
        <f>ROUND(Source!EK210,O227)</f>
        <v>13193.67</v>
      </c>
      <c r="Q227" s="5"/>
      <c r="R227" s="5"/>
      <c r="S227" s="5"/>
      <c r="T227" s="5"/>
      <c r="U227" s="5"/>
      <c r="V227" s="5"/>
      <c r="W227" s="5">
        <v>823.07</v>
      </c>
      <c r="X227" s="5">
        <v>1</v>
      </c>
      <c r="Y227" s="5">
        <v>823.07</v>
      </c>
      <c r="Z227" s="5">
        <v>13193.67</v>
      </c>
      <c r="AA227" s="5">
        <v>1</v>
      </c>
      <c r="AB227" s="5">
        <v>13193.67</v>
      </c>
    </row>
    <row r="228" spans="1:206" x14ac:dyDescent="0.2">
      <c r="A228" s="5">
        <v>50</v>
      </c>
      <c r="B228" s="5">
        <v>0</v>
      </c>
      <c r="C228" s="5">
        <v>0</v>
      </c>
      <c r="D228" s="5">
        <v>1</v>
      </c>
      <c r="E228" s="5">
        <v>215</v>
      </c>
      <c r="F228" s="5">
        <f>ROUND(Source!AT210,O228)</f>
        <v>1226.6300000000001</v>
      </c>
      <c r="G228" s="5" t="s">
        <v>101</v>
      </c>
      <c r="H228" s="5" t="s">
        <v>102</v>
      </c>
      <c r="I228" s="5"/>
      <c r="J228" s="5"/>
      <c r="K228" s="5">
        <v>215</v>
      </c>
      <c r="L228" s="5">
        <v>17</v>
      </c>
      <c r="M228" s="5">
        <v>3</v>
      </c>
      <c r="N228" s="5" t="s">
        <v>4</v>
      </c>
      <c r="O228" s="5">
        <v>2</v>
      </c>
      <c r="P228" s="5">
        <f>ROUND(Source!EL210,O228)</f>
        <v>15285.28</v>
      </c>
      <c r="Q228" s="5"/>
      <c r="R228" s="5"/>
      <c r="S228" s="5"/>
      <c r="T228" s="5"/>
      <c r="U228" s="5"/>
      <c r="V228" s="5"/>
      <c r="W228" s="5">
        <v>1226.6300000000001</v>
      </c>
      <c r="X228" s="5">
        <v>1</v>
      </c>
      <c r="Y228" s="5">
        <v>1226.6300000000001</v>
      </c>
      <c r="Z228" s="5">
        <v>15285.28</v>
      </c>
      <c r="AA228" s="5">
        <v>1</v>
      </c>
      <c r="AB228" s="5">
        <v>15285.28</v>
      </c>
    </row>
    <row r="229" spans="1:206" x14ac:dyDescent="0.2">
      <c r="A229" s="5">
        <v>50</v>
      </c>
      <c r="B229" s="5">
        <v>0</v>
      </c>
      <c r="C229" s="5">
        <v>0</v>
      </c>
      <c r="D229" s="5">
        <v>1</v>
      </c>
      <c r="E229" s="5">
        <v>217</v>
      </c>
      <c r="F229" s="5">
        <f>ROUND(Source!AU210,O229)</f>
        <v>1137.82</v>
      </c>
      <c r="G229" s="5" t="s">
        <v>103</v>
      </c>
      <c r="H229" s="5" t="s">
        <v>104</v>
      </c>
      <c r="I229" s="5"/>
      <c r="J229" s="5"/>
      <c r="K229" s="5">
        <v>217</v>
      </c>
      <c r="L229" s="5">
        <v>18</v>
      </c>
      <c r="M229" s="5">
        <v>3</v>
      </c>
      <c r="N229" s="5" t="s">
        <v>4</v>
      </c>
      <c r="O229" s="5">
        <v>2</v>
      </c>
      <c r="P229" s="5">
        <f>ROUND(Source!EM210,O229)</f>
        <v>39323.480000000003</v>
      </c>
      <c r="Q229" s="5"/>
      <c r="R229" s="5"/>
      <c r="S229" s="5"/>
      <c r="T229" s="5"/>
      <c r="U229" s="5"/>
      <c r="V229" s="5"/>
      <c r="W229" s="5">
        <v>1137.82</v>
      </c>
      <c r="X229" s="5">
        <v>1</v>
      </c>
      <c r="Y229" s="5">
        <v>1137.82</v>
      </c>
      <c r="Z229" s="5">
        <v>39323.480000000003</v>
      </c>
      <c r="AA229" s="5">
        <v>1</v>
      </c>
      <c r="AB229" s="5">
        <v>39323.480000000003</v>
      </c>
    </row>
    <row r="230" spans="1:206" x14ac:dyDescent="0.2">
      <c r="A230" s="5">
        <v>50</v>
      </c>
      <c r="B230" s="5">
        <v>0</v>
      </c>
      <c r="C230" s="5">
        <v>0</v>
      </c>
      <c r="D230" s="5">
        <v>1</v>
      </c>
      <c r="E230" s="5">
        <v>230</v>
      </c>
      <c r="F230" s="5">
        <f>ROUND(Source!BA210,O230)</f>
        <v>0</v>
      </c>
      <c r="G230" s="5" t="s">
        <v>105</v>
      </c>
      <c r="H230" s="5" t="s">
        <v>106</v>
      </c>
      <c r="I230" s="5"/>
      <c r="J230" s="5"/>
      <c r="K230" s="5">
        <v>230</v>
      </c>
      <c r="L230" s="5">
        <v>19</v>
      </c>
      <c r="M230" s="5">
        <v>3</v>
      </c>
      <c r="N230" s="5" t="s">
        <v>4</v>
      </c>
      <c r="O230" s="5">
        <v>2</v>
      </c>
      <c r="P230" s="5">
        <f>ROUND(Source!ES210,O230)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06" x14ac:dyDescent="0.2">
      <c r="A231" s="5">
        <v>50</v>
      </c>
      <c r="B231" s="5">
        <v>0</v>
      </c>
      <c r="C231" s="5">
        <v>0</v>
      </c>
      <c r="D231" s="5">
        <v>1</v>
      </c>
      <c r="E231" s="5">
        <v>206</v>
      </c>
      <c r="F231" s="5">
        <f>ROUND(Source!T210,O231)</f>
        <v>0</v>
      </c>
      <c r="G231" s="5" t="s">
        <v>107</v>
      </c>
      <c r="H231" s="5" t="s">
        <v>108</v>
      </c>
      <c r="I231" s="5"/>
      <c r="J231" s="5"/>
      <c r="K231" s="5">
        <v>206</v>
      </c>
      <c r="L231" s="5">
        <v>20</v>
      </c>
      <c r="M231" s="5">
        <v>3</v>
      </c>
      <c r="N231" s="5" t="s">
        <v>4</v>
      </c>
      <c r="O231" s="5">
        <v>2</v>
      </c>
      <c r="P231" s="5">
        <f>ROUND(Source!DL210,O231)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06" x14ac:dyDescent="0.2">
      <c r="A232" s="5">
        <v>50</v>
      </c>
      <c r="B232" s="5">
        <v>0</v>
      </c>
      <c r="C232" s="5">
        <v>0</v>
      </c>
      <c r="D232" s="5">
        <v>1</v>
      </c>
      <c r="E232" s="5">
        <v>207</v>
      </c>
      <c r="F232" s="5">
        <f>Source!U210</f>
        <v>63.789999999999992</v>
      </c>
      <c r="G232" s="5" t="s">
        <v>109</v>
      </c>
      <c r="H232" s="5" t="s">
        <v>110</v>
      </c>
      <c r="I232" s="5"/>
      <c r="J232" s="5"/>
      <c r="K232" s="5">
        <v>207</v>
      </c>
      <c r="L232" s="5">
        <v>21</v>
      </c>
      <c r="M232" s="5">
        <v>3</v>
      </c>
      <c r="N232" s="5" t="s">
        <v>4</v>
      </c>
      <c r="O232" s="5">
        <v>-1</v>
      </c>
      <c r="P232" s="5">
        <f>Source!DM210</f>
        <v>63.789999999999992</v>
      </c>
      <c r="Q232" s="5"/>
      <c r="R232" s="5"/>
      <c r="S232" s="5"/>
      <c r="T232" s="5"/>
      <c r="U232" s="5"/>
      <c r="V232" s="5"/>
      <c r="W232" s="5">
        <v>63.789999999999992</v>
      </c>
      <c r="X232" s="5">
        <v>1</v>
      </c>
      <c r="Y232" s="5">
        <v>63.789999999999992</v>
      </c>
      <c r="Z232" s="5">
        <v>63.789999999999992</v>
      </c>
      <c r="AA232" s="5">
        <v>1</v>
      </c>
      <c r="AB232" s="5">
        <v>63.789999999999992</v>
      </c>
    </row>
    <row r="233" spans="1:206" x14ac:dyDescent="0.2">
      <c r="A233" s="5">
        <v>50</v>
      </c>
      <c r="B233" s="5">
        <v>0</v>
      </c>
      <c r="C233" s="5">
        <v>0</v>
      </c>
      <c r="D233" s="5">
        <v>1</v>
      </c>
      <c r="E233" s="5">
        <v>208</v>
      </c>
      <c r="F233" s="5">
        <f>Source!V210</f>
        <v>2.4483999999999999</v>
      </c>
      <c r="G233" s="5" t="s">
        <v>111</v>
      </c>
      <c r="H233" s="5" t="s">
        <v>112</v>
      </c>
      <c r="I233" s="5"/>
      <c r="J233" s="5"/>
      <c r="K233" s="5">
        <v>208</v>
      </c>
      <c r="L233" s="5">
        <v>22</v>
      </c>
      <c r="M233" s="5">
        <v>3</v>
      </c>
      <c r="N233" s="5" t="s">
        <v>4</v>
      </c>
      <c r="O233" s="5">
        <v>-1</v>
      </c>
      <c r="P233" s="5">
        <f>Source!DN210</f>
        <v>2.4483999999999999</v>
      </c>
      <c r="Q233" s="5"/>
      <c r="R233" s="5"/>
      <c r="S233" s="5"/>
      <c r="T233" s="5"/>
      <c r="U233" s="5"/>
      <c r="V233" s="5"/>
      <c r="W233" s="5">
        <v>2.4483999999999999</v>
      </c>
      <c r="X233" s="5">
        <v>1</v>
      </c>
      <c r="Y233" s="5">
        <v>2.4483999999999999</v>
      </c>
      <c r="Z233" s="5">
        <v>2.4483999999999999</v>
      </c>
      <c r="AA233" s="5">
        <v>1</v>
      </c>
      <c r="AB233" s="5">
        <v>2.4483999999999999</v>
      </c>
    </row>
    <row r="234" spans="1:206" x14ac:dyDescent="0.2">
      <c r="A234" s="5">
        <v>50</v>
      </c>
      <c r="B234" s="5">
        <v>0</v>
      </c>
      <c r="C234" s="5">
        <v>0</v>
      </c>
      <c r="D234" s="5">
        <v>1</v>
      </c>
      <c r="E234" s="5">
        <v>209</v>
      </c>
      <c r="F234" s="5">
        <f>ROUND(Source!W210,O234)</f>
        <v>0.87</v>
      </c>
      <c r="G234" s="5" t="s">
        <v>113</v>
      </c>
      <c r="H234" s="5" t="s">
        <v>114</v>
      </c>
      <c r="I234" s="5"/>
      <c r="J234" s="5"/>
      <c r="K234" s="5">
        <v>209</v>
      </c>
      <c r="L234" s="5">
        <v>23</v>
      </c>
      <c r="M234" s="5">
        <v>3</v>
      </c>
      <c r="N234" s="5" t="s">
        <v>4</v>
      </c>
      <c r="O234" s="5">
        <v>2</v>
      </c>
      <c r="P234" s="5">
        <f>ROUND(Source!DO210,O234)</f>
        <v>0.87</v>
      </c>
      <c r="Q234" s="5"/>
      <c r="R234" s="5"/>
      <c r="S234" s="5"/>
      <c r="T234" s="5"/>
      <c r="U234" s="5"/>
      <c r="V234" s="5"/>
      <c r="W234" s="5">
        <v>0.87</v>
      </c>
      <c r="X234" s="5">
        <v>1</v>
      </c>
      <c r="Y234" s="5">
        <v>0.87</v>
      </c>
      <c r="Z234" s="5">
        <v>0.87</v>
      </c>
      <c r="AA234" s="5">
        <v>1</v>
      </c>
      <c r="AB234" s="5">
        <v>0.87</v>
      </c>
    </row>
    <row r="235" spans="1:206" x14ac:dyDescent="0.2">
      <c r="A235" s="5">
        <v>50</v>
      </c>
      <c r="B235" s="5">
        <v>0</v>
      </c>
      <c r="C235" s="5">
        <v>0</v>
      </c>
      <c r="D235" s="5">
        <v>1</v>
      </c>
      <c r="E235" s="5">
        <v>233</v>
      </c>
      <c r="F235" s="5">
        <f>ROUND(Source!BD210,O235)</f>
        <v>0</v>
      </c>
      <c r="G235" s="5" t="s">
        <v>115</v>
      </c>
      <c r="H235" s="5" t="s">
        <v>116</v>
      </c>
      <c r="I235" s="5"/>
      <c r="J235" s="5"/>
      <c r="K235" s="5">
        <v>233</v>
      </c>
      <c r="L235" s="5">
        <v>24</v>
      </c>
      <c r="M235" s="5">
        <v>3</v>
      </c>
      <c r="N235" s="5" t="s">
        <v>4</v>
      </c>
      <c r="O235" s="5">
        <v>2</v>
      </c>
      <c r="P235" s="5">
        <f>ROUND(Source!EV210,O235)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06" x14ac:dyDescent="0.2">
      <c r="A236" s="5">
        <v>50</v>
      </c>
      <c r="B236" s="5">
        <v>0</v>
      </c>
      <c r="C236" s="5">
        <v>0</v>
      </c>
      <c r="D236" s="5">
        <v>1</v>
      </c>
      <c r="E236" s="5">
        <v>210</v>
      </c>
      <c r="F236" s="5">
        <f>ROUND(Source!X210,O236)</f>
        <v>566.35</v>
      </c>
      <c r="G236" s="5" t="s">
        <v>117</v>
      </c>
      <c r="H236" s="5" t="s">
        <v>118</v>
      </c>
      <c r="I236" s="5"/>
      <c r="J236" s="5"/>
      <c r="K236" s="5">
        <v>210</v>
      </c>
      <c r="L236" s="5">
        <v>25</v>
      </c>
      <c r="M236" s="5">
        <v>3</v>
      </c>
      <c r="N236" s="5" t="s">
        <v>4</v>
      </c>
      <c r="O236" s="5">
        <v>2</v>
      </c>
      <c r="P236" s="5">
        <f>ROUND(Source!DP210,O236)</f>
        <v>19573.669999999998</v>
      </c>
      <c r="Q236" s="5"/>
      <c r="R236" s="5"/>
      <c r="S236" s="5"/>
      <c r="T236" s="5"/>
      <c r="U236" s="5"/>
      <c r="V236" s="5"/>
      <c r="W236" s="5">
        <v>566.35</v>
      </c>
      <c r="X236" s="5">
        <v>1</v>
      </c>
      <c r="Y236" s="5">
        <v>566.35</v>
      </c>
      <c r="Z236" s="5">
        <v>19573.669999999998</v>
      </c>
      <c r="AA236" s="5">
        <v>1</v>
      </c>
      <c r="AB236" s="5">
        <v>19573.669999999998</v>
      </c>
    </row>
    <row r="237" spans="1:206" x14ac:dyDescent="0.2">
      <c r="A237" s="5">
        <v>50</v>
      </c>
      <c r="B237" s="5">
        <v>0</v>
      </c>
      <c r="C237" s="5">
        <v>0</v>
      </c>
      <c r="D237" s="5">
        <v>1</v>
      </c>
      <c r="E237" s="5">
        <v>211</v>
      </c>
      <c r="F237" s="5">
        <f>ROUND(Source!Y210,O237)</f>
        <v>353.67</v>
      </c>
      <c r="G237" s="5" t="s">
        <v>119</v>
      </c>
      <c r="H237" s="5" t="s">
        <v>120</v>
      </c>
      <c r="I237" s="5"/>
      <c r="J237" s="5"/>
      <c r="K237" s="5">
        <v>211</v>
      </c>
      <c r="L237" s="5">
        <v>26</v>
      </c>
      <c r="M237" s="5">
        <v>3</v>
      </c>
      <c r="N237" s="5" t="s">
        <v>4</v>
      </c>
      <c r="O237" s="5">
        <v>2</v>
      </c>
      <c r="P237" s="5">
        <f>ROUND(Source!DQ210,O237)</f>
        <v>12223.96</v>
      </c>
      <c r="Q237" s="5"/>
      <c r="R237" s="5"/>
      <c r="S237" s="5"/>
      <c r="T237" s="5"/>
      <c r="U237" s="5"/>
      <c r="V237" s="5"/>
      <c r="W237" s="5">
        <v>353.67</v>
      </c>
      <c r="X237" s="5">
        <v>1</v>
      </c>
      <c r="Y237" s="5">
        <v>353.67</v>
      </c>
      <c r="Z237" s="5">
        <v>12223.96</v>
      </c>
      <c r="AA237" s="5">
        <v>1</v>
      </c>
      <c r="AB237" s="5">
        <v>12223.96</v>
      </c>
    </row>
    <row r="238" spans="1:206" x14ac:dyDescent="0.2">
      <c r="A238" s="5">
        <v>50</v>
      </c>
      <c r="B238" s="5">
        <v>0</v>
      </c>
      <c r="C238" s="5">
        <v>0</v>
      </c>
      <c r="D238" s="5">
        <v>1</v>
      </c>
      <c r="E238" s="5">
        <v>224</v>
      </c>
      <c r="F238" s="5">
        <f>ROUND(Source!AR210,O238)</f>
        <v>48393.35</v>
      </c>
      <c r="G238" s="5" t="s">
        <v>121</v>
      </c>
      <c r="H238" s="5" t="s">
        <v>122</v>
      </c>
      <c r="I238" s="5"/>
      <c r="J238" s="5"/>
      <c r="K238" s="5">
        <v>224</v>
      </c>
      <c r="L238" s="5">
        <v>27</v>
      </c>
      <c r="M238" s="5">
        <v>3</v>
      </c>
      <c r="N238" s="5" t="s">
        <v>4</v>
      </c>
      <c r="O238" s="5">
        <v>2</v>
      </c>
      <c r="P238" s="5">
        <f>ROUND(Source!EJ210,O238)</f>
        <v>330448.3</v>
      </c>
      <c r="Q238" s="5"/>
      <c r="R238" s="5"/>
      <c r="S238" s="5"/>
      <c r="T238" s="5"/>
      <c r="U238" s="5"/>
      <c r="V238" s="5"/>
      <c r="W238" s="5">
        <v>48393.35</v>
      </c>
      <c r="X238" s="5">
        <v>1</v>
      </c>
      <c r="Y238" s="5">
        <v>48393.35</v>
      </c>
      <c r="Z238" s="5">
        <v>330448.3</v>
      </c>
      <c r="AA238" s="5">
        <v>1</v>
      </c>
      <c r="AB238" s="5">
        <v>330448.3</v>
      </c>
    </row>
    <row r="240" spans="1:206" x14ac:dyDescent="0.2">
      <c r="A240" s="3">
        <v>51</v>
      </c>
      <c r="B240" s="3">
        <f>B12</f>
        <v>304</v>
      </c>
      <c r="C240" s="3">
        <f>A12</f>
        <v>1</v>
      </c>
      <c r="D240" s="3">
        <f>ROW(A12)</f>
        <v>12</v>
      </c>
      <c r="E240" s="3"/>
      <c r="F240" s="3" t="str">
        <f>IF(F12&lt;&gt;"",F12,"")</f>
        <v/>
      </c>
      <c r="G240" s="3" t="str">
        <f>IF(G12&lt;&gt;"",G12,"")</f>
        <v>Счетчик косвенного включения ставка_(УКРУП)</v>
      </c>
      <c r="H240" s="3">
        <v>0</v>
      </c>
      <c r="I240" s="3"/>
      <c r="J240" s="3"/>
      <c r="K240" s="3"/>
      <c r="L240" s="3"/>
      <c r="M240" s="3"/>
      <c r="N240" s="3"/>
      <c r="O240" s="3">
        <f t="shared" ref="O240:T240" si="180">ROUND(O210,2)</f>
        <v>47473.33</v>
      </c>
      <c r="P240" s="3">
        <f t="shared" si="180"/>
        <v>46317.1</v>
      </c>
      <c r="Q240" s="3">
        <f t="shared" si="180"/>
        <v>422.29</v>
      </c>
      <c r="R240" s="3">
        <f t="shared" si="180"/>
        <v>28.93</v>
      </c>
      <c r="S240" s="3">
        <f t="shared" si="180"/>
        <v>733.94</v>
      </c>
      <c r="T240" s="3">
        <f t="shared" si="180"/>
        <v>0</v>
      </c>
      <c r="U240" s="3">
        <f>U210</f>
        <v>63.789999999999992</v>
      </c>
      <c r="V240" s="3">
        <f>V210</f>
        <v>2.4483999999999999</v>
      </c>
      <c r="W240" s="3">
        <f>ROUND(W210,2)</f>
        <v>0.87</v>
      </c>
      <c r="X240" s="3">
        <f>ROUND(X210,2)</f>
        <v>566.35</v>
      </c>
      <c r="Y240" s="3">
        <f>ROUND(Y210,2)</f>
        <v>353.67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>
        <f t="shared" ref="AO240:BD240" si="181">ROUND(AO210,2)</f>
        <v>0</v>
      </c>
      <c r="AP240" s="3">
        <f t="shared" si="181"/>
        <v>45205.83</v>
      </c>
      <c r="AQ240" s="3">
        <f t="shared" si="181"/>
        <v>0</v>
      </c>
      <c r="AR240" s="3">
        <f t="shared" si="181"/>
        <v>48393.35</v>
      </c>
      <c r="AS240" s="3">
        <f t="shared" si="181"/>
        <v>823.07</v>
      </c>
      <c r="AT240" s="3">
        <f t="shared" si="181"/>
        <v>1226.6300000000001</v>
      </c>
      <c r="AU240" s="3">
        <f t="shared" si="181"/>
        <v>1137.82</v>
      </c>
      <c r="AV240" s="3">
        <f t="shared" si="181"/>
        <v>46317.1</v>
      </c>
      <c r="AW240" s="3">
        <f t="shared" si="181"/>
        <v>1111.27</v>
      </c>
      <c r="AX240" s="3">
        <f t="shared" si="181"/>
        <v>0</v>
      </c>
      <c r="AY240" s="3">
        <f t="shared" si="181"/>
        <v>1111.27</v>
      </c>
      <c r="AZ240" s="3">
        <f t="shared" si="181"/>
        <v>45205.83</v>
      </c>
      <c r="BA240" s="3">
        <f t="shared" si="181"/>
        <v>0</v>
      </c>
      <c r="BB240" s="3">
        <f t="shared" si="181"/>
        <v>0</v>
      </c>
      <c r="BC240" s="3">
        <f t="shared" si="181"/>
        <v>0</v>
      </c>
      <c r="BD240" s="3">
        <f t="shared" si="181"/>
        <v>0</v>
      </c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4">
        <f t="shared" ref="DG240:DL240" si="182">ROUND(DG210,2)</f>
        <v>298650.67</v>
      </c>
      <c r="DH240" s="4">
        <f t="shared" si="182"/>
        <v>268585</v>
      </c>
      <c r="DI240" s="4">
        <f t="shared" si="182"/>
        <v>4700.5200000000004</v>
      </c>
      <c r="DJ240" s="4">
        <f t="shared" si="182"/>
        <v>999.77</v>
      </c>
      <c r="DK240" s="4">
        <f t="shared" si="182"/>
        <v>25365.15</v>
      </c>
      <c r="DL240" s="4">
        <f t="shared" si="182"/>
        <v>0</v>
      </c>
      <c r="DM240" s="4">
        <f>DM210</f>
        <v>63.789999999999992</v>
      </c>
      <c r="DN240" s="4">
        <f>DN210</f>
        <v>2.4483999999999999</v>
      </c>
      <c r="DO240" s="4">
        <f>ROUND(DO210,2)</f>
        <v>0.87</v>
      </c>
      <c r="DP240" s="4">
        <f>ROUND(DP210,2)</f>
        <v>19573.669999999998</v>
      </c>
      <c r="DQ240" s="4">
        <f>ROUND(DQ210,2)</f>
        <v>12223.96</v>
      </c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>
        <f t="shared" ref="EG240:EV240" si="183">ROUND(EG210,2)</f>
        <v>0</v>
      </c>
      <c r="EH240" s="4">
        <f t="shared" si="183"/>
        <v>262645.87</v>
      </c>
      <c r="EI240" s="4">
        <f t="shared" si="183"/>
        <v>0</v>
      </c>
      <c r="EJ240" s="4">
        <f t="shared" si="183"/>
        <v>330448.3</v>
      </c>
      <c r="EK240" s="4">
        <f t="shared" si="183"/>
        <v>13193.67</v>
      </c>
      <c r="EL240" s="4">
        <f t="shared" si="183"/>
        <v>15285.28</v>
      </c>
      <c r="EM240" s="4">
        <f t="shared" si="183"/>
        <v>39323.480000000003</v>
      </c>
      <c r="EN240" s="4">
        <f t="shared" si="183"/>
        <v>268585</v>
      </c>
      <c r="EO240" s="4">
        <f t="shared" si="183"/>
        <v>5939.13</v>
      </c>
      <c r="EP240" s="4">
        <f t="shared" si="183"/>
        <v>0</v>
      </c>
      <c r="EQ240" s="4">
        <f t="shared" si="183"/>
        <v>5939.13</v>
      </c>
      <c r="ER240" s="4">
        <f t="shared" si="183"/>
        <v>262645.87</v>
      </c>
      <c r="ES240" s="4">
        <f t="shared" si="183"/>
        <v>0</v>
      </c>
      <c r="ET240" s="4">
        <f t="shared" si="183"/>
        <v>0</v>
      </c>
      <c r="EU240" s="4">
        <f t="shared" si="183"/>
        <v>0</v>
      </c>
      <c r="EV240" s="4">
        <f t="shared" si="183"/>
        <v>0</v>
      </c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  <c r="GA240" s="4"/>
      <c r="GB240" s="4"/>
      <c r="GC240" s="4"/>
      <c r="GD240" s="4"/>
      <c r="GE240" s="4"/>
      <c r="GF240" s="4"/>
      <c r="GG240" s="4"/>
      <c r="GH240" s="4"/>
      <c r="GI240" s="4"/>
      <c r="GJ240" s="4"/>
      <c r="GK240" s="4"/>
      <c r="GL240" s="4"/>
      <c r="GM240" s="4"/>
      <c r="GN240" s="4"/>
      <c r="GO240" s="4"/>
      <c r="GP240" s="4"/>
      <c r="GQ240" s="4"/>
      <c r="GR240" s="4"/>
      <c r="GS240" s="4"/>
      <c r="GT240" s="4"/>
      <c r="GU240" s="4"/>
      <c r="GV240" s="4"/>
      <c r="GW240" s="4"/>
      <c r="GX240" s="4">
        <v>0</v>
      </c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201</v>
      </c>
      <c r="F242" s="5">
        <f>ROUND(Source!O240,O242)</f>
        <v>47473.33</v>
      </c>
      <c r="G242" s="5" t="s">
        <v>69</v>
      </c>
      <c r="H242" s="5" t="s">
        <v>70</v>
      </c>
      <c r="I242" s="5"/>
      <c r="J242" s="5"/>
      <c r="K242" s="5">
        <v>201</v>
      </c>
      <c r="L242" s="5">
        <v>1</v>
      </c>
      <c r="M242" s="5">
        <v>3</v>
      </c>
      <c r="N242" s="5" t="s">
        <v>4</v>
      </c>
      <c r="O242" s="5">
        <v>2</v>
      </c>
      <c r="P242" s="5">
        <f>ROUND(Source!DG240,O242)</f>
        <v>298650.67</v>
      </c>
      <c r="Q242" s="5"/>
      <c r="R242" s="5"/>
      <c r="S242" s="5"/>
      <c r="T242" s="5"/>
      <c r="U242" s="5"/>
      <c r="V242" s="5"/>
      <c r="W242" s="5">
        <v>47473.33</v>
      </c>
      <c r="X242" s="5">
        <v>1</v>
      </c>
      <c r="Y242" s="5">
        <v>47473.33</v>
      </c>
      <c r="Z242" s="5">
        <v>298650.67</v>
      </c>
      <c r="AA242" s="5">
        <v>1</v>
      </c>
      <c r="AB242" s="5">
        <v>298650.67</v>
      </c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202</v>
      </c>
      <c r="F243" s="5">
        <f>ROUND(Source!P240,O243)</f>
        <v>46317.1</v>
      </c>
      <c r="G243" s="5" t="s">
        <v>71</v>
      </c>
      <c r="H243" s="5" t="s">
        <v>72</v>
      </c>
      <c r="I243" s="5"/>
      <c r="J243" s="5"/>
      <c r="K243" s="5">
        <v>202</v>
      </c>
      <c r="L243" s="5">
        <v>2</v>
      </c>
      <c r="M243" s="5">
        <v>3</v>
      </c>
      <c r="N243" s="5" t="s">
        <v>4</v>
      </c>
      <c r="O243" s="5">
        <v>2</v>
      </c>
      <c r="P243" s="5">
        <f>ROUND(Source!DH240,O243)</f>
        <v>268585</v>
      </c>
      <c r="Q243" s="5"/>
      <c r="R243" s="5"/>
      <c r="S243" s="5"/>
      <c r="T243" s="5"/>
      <c r="U243" s="5"/>
      <c r="V243" s="5"/>
      <c r="W243" s="5">
        <v>46317.1</v>
      </c>
      <c r="X243" s="5">
        <v>1</v>
      </c>
      <c r="Y243" s="5">
        <v>46317.1</v>
      </c>
      <c r="Z243" s="5">
        <v>268585</v>
      </c>
      <c r="AA243" s="5">
        <v>1</v>
      </c>
      <c r="AB243" s="5">
        <v>268585</v>
      </c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222</v>
      </c>
      <c r="F244" s="5">
        <f>ROUND(Source!AO240,O244)</f>
        <v>0</v>
      </c>
      <c r="G244" s="5" t="s">
        <v>73</v>
      </c>
      <c r="H244" s="5" t="s">
        <v>74</v>
      </c>
      <c r="I244" s="5"/>
      <c r="J244" s="5"/>
      <c r="K244" s="5">
        <v>222</v>
      </c>
      <c r="L244" s="5">
        <v>3</v>
      </c>
      <c r="M244" s="5">
        <v>3</v>
      </c>
      <c r="N244" s="5" t="s">
        <v>4</v>
      </c>
      <c r="O244" s="5">
        <v>2</v>
      </c>
      <c r="P244" s="5">
        <f>ROUND(Source!EG240,O244)</f>
        <v>0</v>
      </c>
      <c r="Q244" s="5"/>
      <c r="R244" s="5"/>
      <c r="S244" s="5"/>
      <c r="T244" s="5"/>
      <c r="U244" s="5"/>
      <c r="V244" s="5"/>
      <c r="W244" s="5">
        <v>0</v>
      </c>
      <c r="X244" s="5">
        <v>1</v>
      </c>
      <c r="Y244" s="5">
        <v>0</v>
      </c>
      <c r="Z244" s="5">
        <v>0</v>
      </c>
      <c r="AA244" s="5">
        <v>1</v>
      </c>
      <c r="AB244" s="5">
        <v>0</v>
      </c>
    </row>
    <row r="245" spans="1:28" x14ac:dyDescent="0.2">
      <c r="A245" s="5">
        <v>50</v>
      </c>
      <c r="B245" s="5">
        <v>0</v>
      </c>
      <c r="C245" s="5">
        <v>0</v>
      </c>
      <c r="D245" s="5">
        <v>1</v>
      </c>
      <c r="E245" s="5">
        <v>225</v>
      </c>
      <c r="F245" s="5">
        <f>ROUND(Source!AV240,O245)</f>
        <v>46317.1</v>
      </c>
      <c r="G245" s="5" t="s">
        <v>75</v>
      </c>
      <c r="H245" s="5" t="s">
        <v>76</v>
      </c>
      <c r="I245" s="5"/>
      <c r="J245" s="5"/>
      <c r="K245" s="5">
        <v>225</v>
      </c>
      <c r="L245" s="5">
        <v>4</v>
      </c>
      <c r="M245" s="5">
        <v>3</v>
      </c>
      <c r="N245" s="5" t="s">
        <v>4</v>
      </c>
      <c r="O245" s="5">
        <v>2</v>
      </c>
      <c r="P245" s="5">
        <f>ROUND(Source!EN240,O245)</f>
        <v>268585</v>
      </c>
      <c r="Q245" s="5"/>
      <c r="R245" s="5"/>
      <c r="S245" s="5"/>
      <c r="T245" s="5"/>
      <c r="U245" s="5"/>
      <c r="V245" s="5"/>
      <c r="W245" s="5">
        <v>46317.1</v>
      </c>
      <c r="X245" s="5">
        <v>1</v>
      </c>
      <c r="Y245" s="5">
        <v>46317.1</v>
      </c>
      <c r="Z245" s="5">
        <v>268585</v>
      </c>
      <c r="AA245" s="5">
        <v>1</v>
      </c>
      <c r="AB245" s="5">
        <v>268585</v>
      </c>
    </row>
    <row r="246" spans="1:28" x14ac:dyDescent="0.2">
      <c r="A246" s="5">
        <v>50</v>
      </c>
      <c r="B246" s="5">
        <v>0</v>
      </c>
      <c r="C246" s="5">
        <v>0</v>
      </c>
      <c r="D246" s="5">
        <v>1</v>
      </c>
      <c r="E246" s="5">
        <v>226</v>
      </c>
      <c r="F246" s="5">
        <f>ROUND(Source!AW240,O246)</f>
        <v>1111.27</v>
      </c>
      <c r="G246" s="5" t="s">
        <v>77</v>
      </c>
      <c r="H246" s="5" t="s">
        <v>78</v>
      </c>
      <c r="I246" s="5"/>
      <c r="J246" s="5"/>
      <c r="K246" s="5">
        <v>226</v>
      </c>
      <c r="L246" s="5">
        <v>5</v>
      </c>
      <c r="M246" s="5">
        <v>3</v>
      </c>
      <c r="N246" s="5" t="s">
        <v>4</v>
      </c>
      <c r="O246" s="5">
        <v>2</v>
      </c>
      <c r="P246" s="5">
        <f>ROUND(Source!EO240,O246)</f>
        <v>5939.13</v>
      </c>
      <c r="Q246" s="5"/>
      <c r="R246" s="5"/>
      <c r="S246" s="5"/>
      <c r="T246" s="5"/>
      <c r="U246" s="5"/>
      <c r="V246" s="5"/>
      <c r="W246" s="5">
        <v>1111.27</v>
      </c>
      <c r="X246" s="5">
        <v>1</v>
      </c>
      <c r="Y246" s="5">
        <v>1111.27</v>
      </c>
      <c r="Z246" s="5">
        <v>5939.13</v>
      </c>
      <c r="AA246" s="5">
        <v>1</v>
      </c>
      <c r="AB246" s="5">
        <v>5939.13</v>
      </c>
    </row>
    <row r="247" spans="1:28" x14ac:dyDescent="0.2">
      <c r="A247" s="5">
        <v>50</v>
      </c>
      <c r="B247" s="5">
        <v>0</v>
      </c>
      <c r="C247" s="5">
        <v>0</v>
      </c>
      <c r="D247" s="5">
        <v>1</v>
      </c>
      <c r="E247" s="5">
        <v>227</v>
      </c>
      <c r="F247" s="5">
        <f>ROUND(Source!AX240,O247)</f>
        <v>0</v>
      </c>
      <c r="G247" s="5" t="s">
        <v>79</v>
      </c>
      <c r="H247" s="5" t="s">
        <v>80</v>
      </c>
      <c r="I247" s="5"/>
      <c r="J247" s="5"/>
      <c r="K247" s="5">
        <v>227</v>
      </c>
      <c r="L247" s="5">
        <v>6</v>
      </c>
      <c r="M247" s="5">
        <v>3</v>
      </c>
      <c r="N247" s="5" t="s">
        <v>4</v>
      </c>
      <c r="O247" s="5">
        <v>2</v>
      </c>
      <c r="P247" s="5">
        <f>ROUND(Source!EP240,O247)</f>
        <v>0</v>
      </c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>
        <v>0</v>
      </c>
      <c r="AA247" s="5">
        <v>1</v>
      </c>
      <c r="AB247" s="5">
        <v>0</v>
      </c>
    </row>
    <row r="248" spans="1:28" x14ac:dyDescent="0.2">
      <c r="A248" s="5">
        <v>50</v>
      </c>
      <c r="B248" s="5">
        <v>0</v>
      </c>
      <c r="C248" s="5">
        <v>0</v>
      </c>
      <c r="D248" s="5">
        <v>1</v>
      </c>
      <c r="E248" s="5">
        <v>228</v>
      </c>
      <c r="F248" s="5">
        <f>ROUND(Source!AY240,O248)</f>
        <v>1111.27</v>
      </c>
      <c r="G248" s="5" t="s">
        <v>81</v>
      </c>
      <c r="H248" s="5" t="s">
        <v>82</v>
      </c>
      <c r="I248" s="5"/>
      <c r="J248" s="5"/>
      <c r="K248" s="5">
        <v>228</v>
      </c>
      <c r="L248" s="5">
        <v>7</v>
      </c>
      <c r="M248" s="5">
        <v>3</v>
      </c>
      <c r="N248" s="5" t="s">
        <v>4</v>
      </c>
      <c r="O248" s="5">
        <v>2</v>
      </c>
      <c r="P248" s="5">
        <f>ROUND(Source!EQ240,O248)</f>
        <v>5939.13</v>
      </c>
      <c r="Q248" s="5"/>
      <c r="R248" s="5"/>
      <c r="S248" s="5"/>
      <c r="T248" s="5"/>
      <c r="U248" s="5"/>
      <c r="V248" s="5"/>
      <c r="W248" s="5">
        <v>1111.27</v>
      </c>
      <c r="X248" s="5">
        <v>1</v>
      </c>
      <c r="Y248" s="5">
        <v>1111.27</v>
      </c>
      <c r="Z248" s="5">
        <v>5939.13</v>
      </c>
      <c r="AA248" s="5">
        <v>1</v>
      </c>
      <c r="AB248" s="5">
        <v>5939.13</v>
      </c>
    </row>
    <row r="249" spans="1:28" x14ac:dyDescent="0.2">
      <c r="A249" s="5">
        <v>50</v>
      </c>
      <c r="B249" s="5">
        <v>0</v>
      </c>
      <c r="C249" s="5">
        <v>0</v>
      </c>
      <c r="D249" s="5">
        <v>1</v>
      </c>
      <c r="E249" s="5">
        <v>216</v>
      </c>
      <c r="F249" s="5">
        <f>ROUND(Source!AP240,O249)</f>
        <v>45205.83</v>
      </c>
      <c r="G249" s="5" t="s">
        <v>83</v>
      </c>
      <c r="H249" s="5" t="s">
        <v>84</v>
      </c>
      <c r="I249" s="5"/>
      <c r="J249" s="5"/>
      <c r="K249" s="5">
        <v>216</v>
      </c>
      <c r="L249" s="5">
        <v>8</v>
      </c>
      <c r="M249" s="5">
        <v>3</v>
      </c>
      <c r="N249" s="5" t="s">
        <v>4</v>
      </c>
      <c r="O249" s="5">
        <v>2</v>
      </c>
      <c r="P249" s="5">
        <f>ROUND(Source!EH240,O249)</f>
        <v>262645.87</v>
      </c>
      <c r="Q249" s="5"/>
      <c r="R249" s="5"/>
      <c r="S249" s="5"/>
      <c r="T249" s="5"/>
      <c r="U249" s="5"/>
      <c r="V249" s="5"/>
      <c r="W249" s="5">
        <v>45205.83</v>
      </c>
      <c r="X249" s="5">
        <v>1</v>
      </c>
      <c r="Y249" s="5">
        <v>45205.83</v>
      </c>
      <c r="Z249" s="5">
        <v>262645.87</v>
      </c>
      <c r="AA249" s="5">
        <v>1</v>
      </c>
      <c r="AB249" s="5">
        <v>262645.87</v>
      </c>
    </row>
    <row r="250" spans="1:28" x14ac:dyDescent="0.2">
      <c r="A250" s="5">
        <v>50</v>
      </c>
      <c r="B250" s="5">
        <v>0</v>
      </c>
      <c r="C250" s="5">
        <v>0</v>
      </c>
      <c r="D250" s="5">
        <v>1</v>
      </c>
      <c r="E250" s="5">
        <v>223</v>
      </c>
      <c r="F250" s="5">
        <f>ROUND(Source!AQ240,O250)</f>
        <v>0</v>
      </c>
      <c r="G250" s="5" t="s">
        <v>85</v>
      </c>
      <c r="H250" s="5" t="s">
        <v>86</v>
      </c>
      <c r="I250" s="5"/>
      <c r="J250" s="5"/>
      <c r="K250" s="5">
        <v>223</v>
      </c>
      <c r="L250" s="5">
        <v>9</v>
      </c>
      <c r="M250" s="5">
        <v>3</v>
      </c>
      <c r="N250" s="5" t="s">
        <v>4</v>
      </c>
      <c r="O250" s="5">
        <v>2</v>
      </c>
      <c r="P250" s="5">
        <f>ROUND(Source!EI240,O250)</f>
        <v>0</v>
      </c>
      <c r="Q250" s="5"/>
      <c r="R250" s="5"/>
      <c r="S250" s="5"/>
      <c r="T250" s="5"/>
      <c r="U250" s="5"/>
      <c r="V250" s="5"/>
      <c r="W250" s="5">
        <v>0</v>
      </c>
      <c r="X250" s="5">
        <v>1</v>
      </c>
      <c r="Y250" s="5">
        <v>0</v>
      </c>
      <c r="Z250" s="5">
        <v>0</v>
      </c>
      <c r="AA250" s="5">
        <v>1</v>
      </c>
      <c r="AB250" s="5">
        <v>0</v>
      </c>
    </row>
    <row r="251" spans="1:28" x14ac:dyDescent="0.2">
      <c r="A251" s="5">
        <v>50</v>
      </c>
      <c r="B251" s="5">
        <v>0</v>
      </c>
      <c r="C251" s="5">
        <v>0</v>
      </c>
      <c r="D251" s="5">
        <v>1</v>
      </c>
      <c r="E251" s="5">
        <v>229</v>
      </c>
      <c r="F251" s="5">
        <f>ROUND(Source!AZ240,O251)</f>
        <v>45205.83</v>
      </c>
      <c r="G251" s="5" t="s">
        <v>87</v>
      </c>
      <c r="H251" s="5" t="s">
        <v>88</v>
      </c>
      <c r="I251" s="5"/>
      <c r="J251" s="5"/>
      <c r="K251" s="5">
        <v>229</v>
      </c>
      <c r="L251" s="5">
        <v>10</v>
      </c>
      <c r="M251" s="5">
        <v>3</v>
      </c>
      <c r="N251" s="5" t="s">
        <v>4</v>
      </c>
      <c r="O251" s="5">
        <v>2</v>
      </c>
      <c r="P251" s="5">
        <f>ROUND(Source!ER240,O251)</f>
        <v>262645.87</v>
      </c>
      <c r="Q251" s="5"/>
      <c r="R251" s="5"/>
      <c r="S251" s="5"/>
      <c r="T251" s="5"/>
      <c r="U251" s="5"/>
      <c r="V251" s="5"/>
      <c r="W251" s="5">
        <v>45205.83</v>
      </c>
      <c r="X251" s="5">
        <v>1</v>
      </c>
      <c r="Y251" s="5">
        <v>45205.83</v>
      </c>
      <c r="Z251" s="5">
        <v>262645.87</v>
      </c>
      <c r="AA251" s="5">
        <v>1</v>
      </c>
      <c r="AB251" s="5">
        <v>262645.87</v>
      </c>
    </row>
    <row r="252" spans="1:28" x14ac:dyDescent="0.2">
      <c r="A252" s="5">
        <v>50</v>
      </c>
      <c r="B252" s="5">
        <v>0</v>
      </c>
      <c r="C252" s="5">
        <v>0</v>
      </c>
      <c r="D252" s="5">
        <v>1</v>
      </c>
      <c r="E252" s="5">
        <v>203</v>
      </c>
      <c r="F252" s="5">
        <f>ROUND(Source!Q240,O252)</f>
        <v>422.29</v>
      </c>
      <c r="G252" s="5" t="s">
        <v>89</v>
      </c>
      <c r="H252" s="5" t="s">
        <v>90</v>
      </c>
      <c r="I252" s="5"/>
      <c r="J252" s="5"/>
      <c r="K252" s="5">
        <v>203</v>
      </c>
      <c r="L252" s="5">
        <v>11</v>
      </c>
      <c r="M252" s="5">
        <v>3</v>
      </c>
      <c r="N252" s="5" t="s">
        <v>4</v>
      </c>
      <c r="O252" s="5">
        <v>2</v>
      </c>
      <c r="P252" s="5">
        <f>ROUND(Source!DI240,O252)</f>
        <v>4700.5200000000004</v>
      </c>
      <c r="Q252" s="5"/>
      <c r="R252" s="5"/>
      <c r="S252" s="5"/>
      <c r="T252" s="5"/>
      <c r="U252" s="5"/>
      <c r="V252" s="5"/>
      <c r="W252" s="5">
        <v>422.29</v>
      </c>
      <c r="X252" s="5">
        <v>1</v>
      </c>
      <c r="Y252" s="5">
        <v>422.29</v>
      </c>
      <c r="Z252" s="5">
        <v>4700.5200000000004</v>
      </c>
      <c r="AA252" s="5">
        <v>1</v>
      </c>
      <c r="AB252" s="5">
        <v>4700.5200000000004</v>
      </c>
    </row>
    <row r="253" spans="1:28" x14ac:dyDescent="0.2">
      <c r="A253" s="5">
        <v>50</v>
      </c>
      <c r="B253" s="5">
        <v>0</v>
      </c>
      <c r="C253" s="5">
        <v>0</v>
      </c>
      <c r="D253" s="5">
        <v>1</v>
      </c>
      <c r="E253" s="5">
        <v>231</v>
      </c>
      <c r="F253" s="5">
        <f>ROUND(Source!BB240,O253)</f>
        <v>0</v>
      </c>
      <c r="G253" s="5" t="s">
        <v>91</v>
      </c>
      <c r="H253" s="5" t="s">
        <v>92</v>
      </c>
      <c r="I253" s="5"/>
      <c r="J253" s="5"/>
      <c r="K253" s="5">
        <v>231</v>
      </c>
      <c r="L253" s="5">
        <v>12</v>
      </c>
      <c r="M253" s="5">
        <v>3</v>
      </c>
      <c r="N253" s="5" t="s">
        <v>4</v>
      </c>
      <c r="O253" s="5">
        <v>2</v>
      </c>
      <c r="P253" s="5">
        <f>ROUND(Source!ET240,O253)</f>
        <v>0</v>
      </c>
      <c r="Q253" s="5"/>
      <c r="R253" s="5"/>
      <c r="S253" s="5"/>
      <c r="T253" s="5"/>
      <c r="U253" s="5"/>
      <c r="V253" s="5"/>
      <c r="W253" s="5">
        <v>0</v>
      </c>
      <c r="X253" s="5">
        <v>1</v>
      </c>
      <c r="Y253" s="5">
        <v>0</v>
      </c>
      <c r="Z253" s="5">
        <v>0</v>
      </c>
      <c r="AA253" s="5">
        <v>1</v>
      </c>
      <c r="AB253" s="5">
        <v>0</v>
      </c>
    </row>
    <row r="254" spans="1:28" x14ac:dyDescent="0.2">
      <c r="A254" s="5">
        <v>50</v>
      </c>
      <c r="B254" s="5">
        <v>0</v>
      </c>
      <c r="C254" s="5">
        <v>0</v>
      </c>
      <c r="D254" s="5">
        <v>1</v>
      </c>
      <c r="E254" s="5">
        <v>204</v>
      </c>
      <c r="F254" s="5">
        <f>ROUND(Source!R240,O254)</f>
        <v>28.93</v>
      </c>
      <c r="G254" s="5" t="s">
        <v>93</v>
      </c>
      <c r="H254" s="5" t="s">
        <v>94</v>
      </c>
      <c r="I254" s="5"/>
      <c r="J254" s="5"/>
      <c r="K254" s="5">
        <v>204</v>
      </c>
      <c r="L254" s="5">
        <v>13</v>
      </c>
      <c r="M254" s="5">
        <v>3</v>
      </c>
      <c r="N254" s="5" t="s">
        <v>4</v>
      </c>
      <c r="O254" s="5">
        <v>2</v>
      </c>
      <c r="P254" s="5">
        <f>ROUND(Source!DJ240,O254)</f>
        <v>999.77</v>
      </c>
      <c r="Q254" s="5"/>
      <c r="R254" s="5"/>
      <c r="S254" s="5"/>
      <c r="T254" s="5"/>
      <c r="U254" s="5"/>
      <c r="V254" s="5"/>
      <c r="W254" s="5">
        <v>28.93</v>
      </c>
      <c r="X254" s="5">
        <v>1</v>
      </c>
      <c r="Y254" s="5">
        <v>28.93</v>
      </c>
      <c r="Z254" s="5">
        <v>999.77</v>
      </c>
      <c r="AA254" s="5">
        <v>1</v>
      </c>
      <c r="AB254" s="5">
        <v>999.77</v>
      </c>
    </row>
    <row r="255" spans="1:28" x14ac:dyDescent="0.2">
      <c r="A255" s="5">
        <v>50</v>
      </c>
      <c r="B255" s="5">
        <v>0</v>
      </c>
      <c r="C255" s="5">
        <v>0</v>
      </c>
      <c r="D255" s="5">
        <v>1</v>
      </c>
      <c r="E255" s="5">
        <v>205</v>
      </c>
      <c r="F255" s="5">
        <f>ROUND(Source!S240,O255)</f>
        <v>733.94</v>
      </c>
      <c r="G255" s="5" t="s">
        <v>95</v>
      </c>
      <c r="H255" s="5" t="s">
        <v>96</v>
      </c>
      <c r="I255" s="5"/>
      <c r="J255" s="5"/>
      <c r="K255" s="5">
        <v>205</v>
      </c>
      <c r="L255" s="5">
        <v>14</v>
      </c>
      <c r="M255" s="5">
        <v>3</v>
      </c>
      <c r="N255" s="5" t="s">
        <v>4</v>
      </c>
      <c r="O255" s="5">
        <v>2</v>
      </c>
      <c r="P255" s="5">
        <f>ROUND(Source!DK240,O255)</f>
        <v>25365.15</v>
      </c>
      <c r="Q255" s="5"/>
      <c r="R255" s="5"/>
      <c r="S255" s="5"/>
      <c r="T255" s="5"/>
      <c r="U255" s="5"/>
      <c r="V255" s="5"/>
      <c r="W255" s="5">
        <v>733.94</v>
      </c>
      <c r="X255" s="5">
        <v>1</v>
      </c>
      <c r="Y255" s="5">
        <v>733.94</v>
      </c>
      <c r="Z255" s="5">
        <v>25365.15</v>
      </c>
      <c r="AA255" s="5">
        <v>1</v>
      </c>
      <c r="AB255" s="5">
        <v>25365.15</v>
      </c>
    </row>
    <row r="256" spans="1:28" x14ac:dyDescent="0.2">
      <c r="A256" s="5">
        <v>50</v>
      </c>
      <c r="B256" s="5">
        <v>0</v>
      </c>
      <c r="C256" s="5">
        <v>0</v>
      </c>
      <c r="D256" s="5">
        <v>1</v>
      </c>
      <c r="E256" s="5">
        <v>232</v>
      </c>
      <c r="F256" s="5">
        <f>ROUND(Source!BC240,O256)</f>
        <v>0</v>
      </c>
      <c r="G256" s="5" t="s">
        <v>97</v>
      </c>
      <c r="H256" s="5" t="s">
        <v>98</v>
      </c>
      <c r="I256" s="5"/>
      <c r="J256" s="5"/>
      <c r="K256" s="5">
        <v>232</v>
      </c>
      <c r="L256" s="5">
        <v>15</v>
      </c>
      <c r="M256" s="5">
        <v>3</v>
      </c>
      <c r="N256" s="5" t="s">
        <v>4</v>
      </c>
      <c r="O256" s="5">
        <v>2</v>
      </c>
      <c r="P256" s="5">
        <f>ROUND(Source!EU240,O256)</f>
        <v>0</v>
      </c>
      <c r="Q256" s="5"/>
      <c r="R256" s="5"/>
      <c r="S256" s="5"/>
      <c r="T256" s="5"/>
      <c r="U256" s="5"/>
      <c r="V256" s="5"/>
      <c r="W256" s="5">
        <v>0</v>
      </c>
      <c r="X256" s="5">
        <v>1</v>
      </c>
      <c r="Y256" s="5">
        <v>0</v>
      </c>
      <c r="Z256" s="5">
        <v>0</v>
      </c>
      <c r="AA256" s="5">
        <v>1</v>
      </c>
      <c r="AB256" s="5">
        <v>0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214</v>
      </c>
      <c r="F257" s="5">
        <f>ROUND(Source!AS240,O257)</f>
        <v>823.07</v>
      </c>
      <c r="G257" s="5" t="s">
        <v>99</v>
      </c>
      <c r="H257" s="5" t="s">
        <v>100</v>
      </c>
      <c r="I257" s="5"/>
      <c r="J257" s="5"/>
      <c r="K257" s="5">
        <v>214</v>
      </c>
      <c r="L257" s="5">
        <v>16</v>
      </c>
      <c r="M257" s="5">
        <v>3</v>
      </c>
      <c r="N257" s="5" t="s">
        <v>4</v>
      </c>
      <c r="O257" s="5">
        <v>2</v>
      </c>
      <c r="P257" s="5">
        <f>ROUND(Source!EK240,O257)</f>
        <v>13193.67</v>
      </c>
      <c r="Q257" s="5"/>
      <c r="R257" s="5"/>
      <c r="S257" s="5"/>
      <c r="T257" s="5"/>
      <c r="U257" s="5"/>
      <c r="V257" s="5"/>
      <c r="W257" s="5">
        <v>823.07</v>
      </c>
      <c r="X257" s="5">
        <v>1</v>
      </c>
      <c r="Y257" s="5">
        <v>823.07</v>
      </c>
      <c r="Z257" s="5">
        <v>13193.67</v>
      </c>
      <c r="AA257" s="5">
        <v>1</v>
      </c>
      <c r="AB257" s="5">
        <v>13193.67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215</v>
      </c>
      <c r="F258" s="5">
        <f>ROUND(Source!AT240,O258)</f>
        <v>1226.6300000000001</v>
      </c>
      <c r="G258" s="5" t="s">
        <v>101</v>
      </c>
      <c r="H258" s="5" t="s">
        <v>102</v>
      </c>
      <c r="I258" s="5"/>
      <c r="J258" s="5"/>
      <c r="K258" s="5">
        <v>215</v>
      </c>
      <c r="L258" s="5">
        <v>17</v>
      </c>
      <c r="M258" s="5">
        <v>3</v>
      </c>
      <c r="N258" s="5" t="s">
        <v>4</v>
      </c>
      <c r="O258" s="5">
        <v>2</v>
      </c>
      <c r="P258" s="5">
        <f>ROUND(Source!EL240,O258)</f>
        <v>15285.28</v>
      </c>
      <c r="Q258" s="5"/>
      <c r="R258" s="5"/>
      <c r="S258" s="5"/>
      <c r="T258" s="5"/>
      <c r="U258" s="5"/>
      <c r="V258" s="5"/>
      <c r="W258" s="5">
        <v>1226.6300000000001</v>
      </c>
      <c r="X258" s="5">
        <v>1</v>
      </c>
      <c r="Y258" s="5">
        <v>1226.6300000000001</v>
      </c>
      <c r="Z258" s="5">
        <v>15285.28</v>
      </c>
      <c r="AA258" s="5">
        <v>1</v>
      </c>
      <c r="AB258" s="5">
        <v>15285.28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217</v>
      </c>
      <c r="F259" s="5">
        <f>ROUND(Source!AU240,O259)</f>
        <v>1137.82</v>
      </c>
      <c r="G259" s="5" t="s">
        <v>103</v>
      </c>
      <c r="H259" s="5" t="s">
        <v>104</v>
      </c>
      <c r="I259" s="5"/>
      <c r="J259" s="5"/>
      <c r="K259" s="5">
        <v>217</v>
      </c>
      <c r="L259" s="5">
        <v>18</v>
      </c>
      <c r="M259" s="5">
        <v>3</v>
      </c>
      <c r="N259" s="5" t="s">
        <v>4</v>
      </c>
      <c r="O259" s="5">
        <v>2</v>
      </c>
      <c r="P259" s="5">
        <f>ROUND(Source!EM240,O259)</f>
        <v>39323.480000000003</v>
      </c>
      <c r="Q259" s="5"/>
      <c r="R259" s="5"/>
      <c r="S259" s="5"/>
      <c r="T259" s="5"/>
      <c r="U259" s="5"/>
      <c r="V259" s="5"/>
      <c r="W259" s="5">
        <v>1137.82</v>
      </c>
      <c r="X259" s="5">
        <v>1</v>
      </c>
      <c r="Y259" s="5">
        <v>1137.82</v>
      </c>
      <c r="Z259" s="5">
        <v>39323.480000000003</v>
      </c>
      <c r="AA259" s="5">
        <v>1</v>
      </c>
      <c r="AB259" s="5">
        <v>39323.480000000003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230</v>
      </c>
      <c r="F260" s="5">
        <f>ROUND(Source!BA240,O260)</f>
        <v>0</v>
      </c>
      <c r="G260" s="5" t="s">
        <v>105</v>
      </c>
      <c r="H260" s="5" t="s">
        <v>106</v>
      </c>
      <c r="I260" s="5"/>
      <c r="J260" s="5"/>
      <c r="K260" s="5">
        <v>230</v>
      </c>
      <c r="L260" s="5">
        <v>19</v>
      </c>
      <c r="M260" s="5">
        <v>3</v>
      </c>
      <c r="N260" s="5" t="s">
        <v>4</v>
      </c>
      <c r="O260" s="5">
        <v>2</v>
      </c>
      <c r="P260" s="5">
        <f>ROUND(Source!ES240,O260)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206</v>
      </c>
      <c r="F261" s="5">
        <f>ROUND(Source!T240,O261)</f>
        <v>0</v>
      </c>
      <c r="G261" s="5" t="s">
        <v>107</v>
      </c>
      <c r="H261" s="5" t="s">
        <v>108</v>
      </c>
      <c r="I261" s="5"/>
      <c r="J261" s="5"/>
      <c r="K261" s="5">
        <v>206</v>
      </c>
      <c r="L261" s="5">
        <v>20</v>
      </c>
      <c r="M261" s="5">
        <v>3</v>
      </c>
      <c r="N261" s="5" t="s">
        <v>4</v>
      </c>
      <c r="O261" s="5">
        <v>2</v>
      </c>
      <c r="P261" s="5">
        <f>ROUND(Source!DL240,O261)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207</v>
      </c>
      <c r="F262" s="5">
        <f>Source!U240</f>
        <v>63.789999999999992</v>
      </c>
      <c r="G262" s="5" t="s">
        <v>109</v>
      </c>
      <c r="H262" s="5" t="s">
        <v>110</v>
      </c>
      <c r="I262" s="5"/>
      <c r="J262" s="5"/>
      <c r="K262" s="5">
        <v>207</v>
      </c>
      <c r="L262" s="5">
        <v>21</v>
      </c>
      <c r="M262" s="5">
        <v>3</v>
      </c>
      <c r="N262" s="5" t="s">
        <v>4</v>
      </c>
      <c r="O262" s="5">
        <v>-1</v>
      </c>
      <c r="P262" s="5">
        <f>Source!DM240</f>
        <v>63.789999999999992</v>
      </c>
      <c r="Q262" s="5"/>
      <c r="R262" s="5"/>
      <c r="S262" s="5"/>
      <c r="T262" s="5"/>
      <c r="U262" s="5"/>
      <c r="V262" s="5"/>
      <c r="W262" s="5">
        <v>63.789999999999992</v>
      </c>
      <c r="X262" s="5">
        <v>1</v>
      </c>
      <c r="Y262" s="5">
        <v>63.789999999999992</v>
      </c>
      <c r="Z262" s="5">
        <v>63.789999999999992</v>
      </c>
      <c r="AA262" s="5">
        <v>1</v>
      </c>
      <c r="AB262" s="5">
        <v>63.789999999999992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208</v>
      </c>
      <c r="F263" s="5">
        <f>Source!V240</f>
        <v>2.4483999999999999</v>
      </c>
      <c r="G263" s="5" t="s">
        <v>111</v>
      </c>
      <c r="H263" s="5" t="s">
        <v>112</v>
      </c>
      <c r="I263" s="5"/>
      <c r="J263" s="5"/>
      <c r="K263" s="5">
        <v>208</v>
      </c>
      <c r="L263" s="5">
        <v>22</v>
      </c>
      <c r="M263" s="5">
        <v>3</v>
      </c>
      <c r="N263" s="5" t="s">
        <v>4</v>
      </c>
      <c r="O263" s="5">
        <v>-1</v>
      </c>
      <c r="P263" s="5">
        <f>Source!DN240</f>
        <v>2.4483999999999999</v>
      </c>
      <c r="Q263" s="5"/>
      <c r="R263" s="5"/>
      <c r="S263" s="5"/>
      <c r="T263" s="5"/>
      <c r="U263" s="5"/>
      <c r="V263" s="5"/>
      <c r="W263" s="5">
        <v>2.4483999999999999</v>
      </c>
      <c r="X263" s="5">
        <v>1</v>
      </c>
      <c r="Y263" s="5">
        <v>2.4483999999999999</v>
      </c>
      <c r="Z263" s="5">
        <v>2.4483999999999999</v>
      </c>
      <c r="AA263" s="5">
        <v>1</v>
      </c>
      <c r="AB263" s="5">
        <v>2.4483999999999999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209</v>
      </c>
      <c r="F264" s="5">
        <f>ROUND(Source!W240,O264)</f>
        <v>0.87</v>
      </c>
      <c r="G264" s="5" t="s">
        <v>113</v>
      </c>
      <c r="H264" s="5" t="s">
        <v>114</v>
      </c>
      <c r="I264" s="5"/>
      <c r="J264" s="5"/>
      <c r="K264" s="5">
        <v>209</v>
      </c>
      <c r="L264" s="5">
        <v>23</v>
      </c>
      <c r="M264" s="5">
        <v>3</v>
      </c>
      <c r="N264" s="5" t="s">
        <v>4</v>
      </c>
      <c r="O264" s="5">
        <v>2</v>
      </c>
      <c r="P264" s="5">
        <f>ROUND(Source!DO240,O264)</f>
        <v>0.87</v>
      </c>
      <c r="Q264" s="5"/>
      <c r="R264" s="5"/>
      <c r="S264" s="5"/>
      <c r="T264" s="5"/>
      <c r="U264" s="5"/>
      <c r="V264" s="5"/>
      <c r="W264" s="5">
        <v>0.87</v>
      </c>
      <c r="X264" s="5">
        <v>1</v>
      </c>
      <c r="Y264" s="5">
        <v>0.87</v>
      </c>
      <c r="Z264" s="5">
        <v>0.87</v>
      </c>
      <c r="AA264" s="5">
        <v>1</v>
      </c>
      <c r="AB264" s="5">
        <v>0.87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233</v>
      </c>
      <c r="F265" s="5">
        <f>ROUND(Source!BD240,O265)</f>
        <v>0</v>
      </c>
      <c r="G265" s="5" t="s">
        <v>115</v>
      </c>
      <c r="H265" s="5" t="s">
        <v>116</v>
      </c>
      <c r="I265" s="5"/>
      <c r="J265" s="5"/>
      <c r="K265" s="5">
        <v>233</v>
      </c>
      <c r="L265" s="5">
        <v>24</v>
      </c>
      <c r="M265" s="5">
        <v>3</v>
      </c>
      <c r="N265" s="5" t="s">
        <v>4</v>
      </c>
      <c r="O265" s="5">
        <v>2</v>
      </c>
      <c r="P265" s="5">
        <f>ROUND(Source!EV240,O265)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210</v>
      </c>
      <c r="F266" s="5">
        <f>ROUND(Source!X240,O266)</f>
        <v>566.35</v>
      </c>
      <c r="G266" s="5" t="s">
        <v>117</v>
      </c>
      <c r="H266" s="5" t="s">
        <v>118</v>
      </c>
      <c r="I266" s="5"/>
      <c r="J266" s="5"/>
      <c r="K266" s="5">
        <v>210</v>
      </c>
      <c r="L266" s="5">
        <v>25</v>
      </c>
      <c r="M266" s="5">
        <v>3</v>
      </c>
      <c r="N266" s="5" t="s">
        <v>4</v>
      </c>
      <c r="O266" s="5">
        <v>2</v>
      </c>
      <c r="P266" s="5">
        <f>ROUND(Source!DP240,O266)</f>
        <v>19573.669999999998</v>
      </c>
      <c r="Q266" s="5"/>
      <c r="R266" s="5"/>
      <c r="S266" s="5"/>
      <c r="T266" s="5"/>
      <c r="U266" s="5"/>
      <c r="V266" s="5"/>
      <c r="W266" s="5">
        <v>566.35</v>
      </c>
      <c r="X266" s="5">
        <v>1</v>
      </c>
      <c r="Y266" s="5">
        <v>566.35</v>
      </c>
      <c r="Z266" s="5">
        <v>19573.669999999998</v>
      </c>
      <c r="AA266" s="5">
        <v>1</v>
      </c>
      <c r="AB266" s="5">
        <v>19573.669999999998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211</v>
      </c>
      <c r="F267" s="5">
        <f>ROUND(Source!Y240,O267)</f>
        <v>353.67</v>
      </c>
      <c r="G267" s="5" t="s">
        <v>119</v>
      </c>
      <c r="H267" s="5" t="s">
        <v>120</v>
      </c>
      <c r="I267" s="5"/>
      <c r="J267" s="5"/>
      <c r="K267" s="5">
        <v>211</v>
      </c>
      <c r="L267" s="5">
        <v>26</v>
      </c>
      <c r="M267" s="5">
        <v>3</v>
      </c>
      <c r="N267" s="5" t="s">
        <v>4</v>
      </c>
      <c r="O267" s="5">
        <v>2</v>
      </c>
      <c r="P267" s="5">
        <f>ROUND(Source!DQ240,O267)</f>
        <v>12223.96</v>
      </c>
      <c r="Q267" s="5"/>
      <c r="R267" s="5"/>
      <c r="S267" s="5"/>
      <c r="T267" s="5"/>
      <c r="U267" s="5"/>
      <c r="V267" s="5"/>
      <c r="W267" s="5">
        <v>353.67</v>
      </c>
      <c r="X267" s="5">
        <v>1</v>
      </c>
      <c r="Y267" s="5">
        <v>353.67</v>
      </c>
      <c r="Z267" s="5">
        <v>12223.96</v>
      </c>
      <c r="AA267" s="5">
        <v>1</v>
      </c>
      <c r="AB267" s="5">
        <v>12223.96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224</v>
      </c>
      <c r="F268" s="5">
        <f>ROUND(Source!AR240,O268)</f>
        <v>48393.35</v>
      </c>
      <c r="G268" s="5" t="s">
        <v>121</v>
      </c>
      <c r="H268" s="5" t="s">
        <v>122</v>
      </c>
      <c r="I268" s="5"/>
      <c r="J268" s="5"/>
      <c r="K268" s="5">
        <v>224</v>
      </c>
      <c r="L268" s="5">
        <v>27</v>
      </c>
      <c r="M268" s="5">
        <v>3</v>
      </c>
      <c r="N268" s="5" t="s">
        <v>4</v>
      </c>
      <c r="O268" s="5">
        <v>2</v>
      </c>
      <c r="P268" s="5">
        <f>ROUND(Source!EJ240,O268)</f>
        <v>330448.3</v>
      </c>
      <c r="Q268" s="5"/>
      <c r="R268" s="5"/>
      <c r="S268" s="5"/>
      <c r="T268" s="5"/>
      <c r="U268" s="5"/>
      <c r="V268" s="5"/>
      <c r="W268" s="5">
        <v>48393.35</v>
      </c>
      <c r="X268" s="5">
        <v>1</v>
      </c>
      <c r="Y268" s="5">
        <v>48393.35</v>
      </c>
      <c r="Z268" s="5">
        <v>330448.3</v>
      </c>
      <c r="AA268" s="5">
        <v>1</v>
      </c>
      <c r="AB268" s="5">
        <v>330448.3</v>
      </c>
    </row>
    <row r="269" spans="1:28" x14ac:dyDescent="0.2">
      <c r="A269" s="5">
        <v>50</v>
      </c>
      <c r="B269" s="5">
        <v>1</v>
      </c>
      <c r="C269" s="5">
        <v>0</v>
      </c>
      <c r="D269" s="5">
        <v>2</v>
      </c>
      <c r="E269" s="5">
        <v>0</v>
      </c>
      <c r="F269" s="5">
        <f>ROUND(F268*0.05,O269)</f>
        <v>2419.67</v>
      </c>
      <c r="G269" s="5" t="s">
        <v>189</v>
      </c>
      <c r="H269" s="5" t="s">
        <v>189</v>
      </c>
      <c r="I269" s="5"/>
      <c r="J269" s="5"/>
      <c r="K269" s="5">
        <v>212</v>
      </c>
      <c r="L269" s="5">
        <v>28</v>
      </c>
      <c r="M269" s="5">
        <v>0</v>
      </c>
      <c r="N269" s="5" t="s">
        <v>4</v>
      </c>
      <c r="O269" s="5">
        <v>2</v>
      </c>
      <c r="P269" s="5">
        <f>ROUND(P268*0.05,O269)</f>
        <v>16522.419999999998</v>
      </c>
      <c r="Q269" s="5"/>
      <c r="R269" s="5"/>
      <c r="S269" s="5"/>
      <c r="T269" s="5"/>
      <c r="U269" s="5"/>
      <c r="V269" s="5"/>
      <c r="W269" s="5">
        <v>2419.67</v>
      </c>
      <c r="X269" s="5">
        <v>1</v>
      </c>
      <c r="Y269" s="5">
        <v>2419.67</v>
      </c>
      <c r="Z269" s="5">
        <v>16522.419999999998</v>
      </c>
      <c r="AA269" s="5">
        <v>1</v>
      </c>
      <c r="AB269" s="5">
        <v>16522.419999999998</v>
      </c>
    </row>
    <row r="270" spans="1:28" x14ac:dyDescent="0.2">
      <c r="A270" s="5">
        <v>50</v>
      </c>
      <c r="B270" s="5">
        <v>1</v>
      </c>
      <c r="C270" s="5">
        <v>0</v>
      </c>
      <c r="D270" s="5">
        <v>2</v>
      </c>
      <c r="E270" s="5">
        <v>0</v>
      </c>
      <c r="F270" s="5">
        <f>ROUND((F268+F269)*0.0568,O270)</f>
        <v>2886.18</v>
      </c>
      <c r="G270" s="5" t="s">
        <v>190</v>
      </c>
      <c r="H270" s="5" t="s">
        <v>191</v>
      </c>
      <c r="I270" s="5"/>
      <c r="J270" s="5"/>
      <c r="K270" s="5">
        <v>212</v>
      </c>
      <c r="L270" s="5">
        <v>29</v>
      </c>
      <c r="M270" s="5">
        <v>0</v>
      </c>
      <c r="N270" s="5" t="s">
        <v>4</v>
      </c>
      <c r="O270" s="5">
        <v>2</v>
      </c>
      <c r="P270" s="5">
        <f>ROUND((P268+P269)*0.0568,O270)</f>
        <v>19707.939999999999</v>
      </c>
      <c r="Q270" s="5"/>
      <c r="R270" s="5"/>
      <c r="S270" s="5"/>
      <c r="T270" s="5"/>
      <c r="U270" s="5"/>
      <c r="V270" s="5"/>
      <c r="W270" s="5">
        <v>2886.18</v>
      </c>
      <c r="X270" s="5">
        <v>1</v>
      </c>
      <c r="Y270" s="5">
        <v>2886.18</v>
      </c>
      <c r="Z270" s="5">
        <v>19707.939999999999</v>
      </c>
      <c r="AA270" s="5">
        <v>1</v>
      </c>
      <c r="AB270" s="5">
        <v>19707.939999999999</v>
      </c>
    </row>
    <row r="271" spans="1:28" x14ac:dyDescent="0.2">
      <c r="A271" s="5">
        <v>50</v>
      </c>
      <c r="B271" s="5">
        <v>1</v>
      </c>
      <c r="C271" s="5">
        <v>0</v>
      </c>
      <c r="D271" s="5">
        <v>2</v>
      </c>
      <c r="E271" s="5">
        <v>0</v>
      </c>
      <c r="F271" s="5">
        <f>ROUND(F268+F269+F270,O271)</f>
        <v>53699.199999999997</v>
      </c>
      <c r="G271" s="5" t="s">
        <v>192</v>
      </c>
      <c r="H271" s="5" t="s">
        <v>121</v>
      </c>
      <c r="I271" s="5"/>
      <c r="J271" s="5"/>
      <c r="K271" s="5">
        <v>212</v>
      </c>
      <c r="L271" s="5">
        <v>30</v>
      </c>
      <c r="M271" s="5">
        <v>0</v>
      </c>
      <c r="N271" s="5" t="s">
        <v>4</v>
      </c>
      <c r="O271" s="5">
        <v>2</v>
      </c>
      <c r="P271" s="5">
        <f>ROUND(P268+P269+P270,O271)</f>
        <v>366678.66</v>
      </c>
      <c r="Q271" s="5"/>
      <c r="R271" s="5"/>
      <c r="S271" s="5"/>
      <c r="T271" s="5"/>
      <c r="U271" s="5"/>
      <c r="V271" s="5"/>
      <c r="W271" s="5">
        <v>53699.199999999997</v>
      </c>
      <c r="X271" s="5">
        <v>1</v>
      </c>
      <c r="Y271" s="5">
        <v>53699.199999999997</v>
      </c>
      <c r="Z271" s="5">
        <v>366678.66</v>
      </c>
      <c r="AA271" s="5">
        <v>1</v>
      </c>
      <c r="AB271" s="5">
        <v>366678.66</v>
      </c>
    </row>
    <row r="273" spans="1:16" x14ac:dyDescent="0.2">
      <c r="A273">
        <v>71</v>
      </c>
      <c r="B273">
        <v>1</v>
      </c>
      <c r="D273">
        <v>200001</v>
      </c>
      <c r="E273">
        <v>69611698</v>
      </c>
      <c r="F273" t="s">
        <v>4</v>
      </c>
      <c r="G273" t="s">
        <v>4</v>
      </c>
      <c r="H273">
        <v>-1</v>
      </c>
      <c r="I273">
        <v>-1</v>
      </c>
    </row>
    <row r="276" spans="1:16" x14ac:dyDescent="0.2">
      <c r="A276">
        <v>70</v>
      </c>
      <c r="B276">
        <v>1</v>
      </c>
      <c r="D276">
        <v>1</v>
      </c>
      <c r="E276" t="s">
        <v>193</v>
      </c>
      <c r="F276" t="s">
        <v>194</v>
      </c>
      <c r="G276">
        <v>1</v>
      </c>
      <c r="H276">
        <v>0</v>
      </c>
      <c r="I276" t="s">
        <v>4</v>
      </c>
      <c r="J276">
        <v>1</v>
      </c>
      <c r="K276">
        <v>0</v>
      </c>
      <c r="L276" t="s">
        <v>4</v>
      </c>
      <c r="M276" t="s">
        <v>4</v>
      </c>
      <c r="N276">
        <v>0</v>
      </c>
      <c r="O276">
        <v>1</v>
      </c>
      <c r="P276" t="s">
        <v>195</v>
      </c>
    </row>
    <row r="277" spans="1:16" x14ac:dyDescent="0.2">
      <c r="A277">
        <v>70</v>
      </c>
      <c r="B277">
        <v>1</v>
      </c>
      <c r="D277">
        <v>2</v>
      </c>
      <c r="E277" t="s">
        <v>196</v>
      </c>
      <c r="F277" t="s">
        <v>197</v>
      </c>
      <c r="G277">
        <v>0</v>
      </c>
      <c r="H277">
        <v>0</v>
      </c>
      <c r="I277" t="s">
        <v>4</v>
      </c>
      <c r="J277">
        <v>1</v>
      </c>
      <c r="K277">
        <v>0</v>
      </c>
      <c r="L277" t="s">
        <v>4</v>
      </c>
      <c r="M277" t="s">
        <v>4</v>
      </c>
      <c r="N277">
        <v>0</v>
      </c>
      <c r="O277">
        <v>0</v>
      </c>
      <c r="P277" t="s">
        <v>198</v>
      </c>
    </row>
    <row r="278" spans="1:16" x14ac:dyDescent="0.2">
      <c r="A278">
        <v>70</v>
      </c>
      <c r="B278">
        <v>1</v>
      </c>
      <c r="D278">
        <v>3</v>
      </c>
      <c r="E278" t="s">
        <v>199</v>
      </c>
      <c r="F278" t="s">
        <v>200</v>
      </c>
      <c r="G278">
        <v>0</v>
      </c>
      <c r="H278">
        <v>0</v>
      </c>
      <c r="I278" t="s">
        <v>4</v>
      </c>
      <c r="J278">
        <v>1</v>
      </c>
      <c r="K278">
        <v>0</v>
      </c>
      <c r="L278" t="s">
        <v>4</v>
      </c>
      <c r="M278" t="s">
        <v>4</v>
      </c>
      <c r="N278">
        <v>0</v>
      </c>
      <c r="O278">
        <v>0</v>
      </c>
      <c r="P278" t="s">
        <v>201</v>
      </c>
    </row>
    <row r="279" spans="1:16" x14ac:dyDescent="0.2">
      <c r="A279">
        <v>70</v>
      </c>
      <c r="B279">
        <v>1</v>
      </c>
      <c r="D279">
        <v>4</v>
      </c>
      <c r="E279" t="s">
        <v>202</v>
      </c>
      <c r="F279" t="s">
        <v>203</v>
      </c>
      <c r="G279">
        <v>0</v>
      </c>
      <c r="H279">
        <v>0</v>
      </c>
      <c r="I279" t="s">
        <v>204</v>
      </c>
      <c r="J279">
        <v>0</v>
      </c>
      <c r="K279">
        <v>0</v>
      </c>
      <c r="L279" t="s">
        <v>4</v>
      </c>
      <c r="M279" t="s">
        <v>4</v>
      </c>
      <c r="N279">
        <v>0</v>
      </c>
      <c r="O279">
        <v>0</v>
      </c>
      <c r="P279" t="s">
        <v>205</v>
      </c>
    </row>
    <row r="280" spans="1:16" x14ac:dyDescent="0.2">
      <c r="A280">
        <v>70</v>
      </c>
      <c r="B280">
        <v>1</v>
      </c>
      <c r="D280">
        <v>5</v>
      </c>
      <c r="E280" t="s">
        <v>206</v>
      </c>
      <c r="F280" t="s">
        <v>207</v>
      </c>
      <c r="G280">
        <v>0</v>
      </c>
      <c r="H280">
        <v>0</v>
      </c>
      <c r="I280" t="s">
        <v>208</v>
      </c>
      <c r="J280">
        <v>0</v>
      </c>
      <c r="K280">
        <v>0</v>
      </c>
      <c r="L280" t="s">
        <v>4</v>
      </c>
      <c r="M280" t="s">
        <v>4</v>
      </c>
      <c r="N280">
        <v>0</v>
      </c>
      <c r="O280">
        <v>0</v>
      </c>
      <c r="P280" t="s">
        <v>209</v>
      </c>
    </row>
    <row r="281" spans="1:16" x14ac:dyDescent="0.2">
      <c r="A281">
        <v>70</v>
      </c>
      <c r="B281">
        <v>1</v>
      </c>
      <c r="D281">
        <v>6</v>
      </c>
      <c r="E281" t="s">
        <v>210</v>
      </c>
      <c r="F281" t="s">
        <v>211</v>
      </c>
      <c r="G281">
        <v>0</v>
      </c>
      <c r="H281">
        <v>0</v>
      </c>
      <c r="I281" t="s">
        <v>212</v>
      </c>
      <c r="J281">
        <v>0</v>
      </c>
      <c r="K281">
        <v>0</v>
      </c>
      <c r="L281" t="s">
        <v>4</v>
      </c>
      <c r="M281" t="s">
        <v>4</v>
      </c>
      <c r="N281">
        <v>0</v>
      </c>
      <c r="O281">
        <v>0</v>
      </c>
      <c r="P281" t="s">
        <v>213</v>
      </c>
    </row>
    <row r="282" spans="1:16" x14ac:dyDescent="0.2">
      <c r="A282">
        <v>70</v>
      </c>
      <c r="B282">
        <v>1</v>
      </c>
      <c r="D282">
        <v>7</v>
      </c>
      <c r="E282" t="s">
        <v>214</v>
      </c>
      <c r="F282" t="s">
        <v>215</v>
      </c>
      <c r="G282">
        <v>1</v>
      </c>
      <c r="H282">
        <v>0</v>
      </c>
      <c r="I282" t="s">
        <v>4</v>
      </c>
      <c r="J282">
        <v>0</v>
      </c>
      <c r="K282">
        <v>0</v>
      </c>
      <c r="L282" t="s">
        <v>4</v>
      </c>
      <c r="M282" t="s">
        <v>4</v>
      </c>
      <c r="N282">
        <v>0</v>
      </c>
      <c r="O282">
        <v>1</v>
      </c>
      <c r="P282" t="s">
        <v>216</v>
      </c>
    </row>
    <row r="283" spans="1:16" x14ac:dyDescent="0.2">
      <c r="A283">
        <v>70</v>
      </c>
      <c r="B283">
        <v>1</v>
      </c>
      <c r="D283">
        <v>8</v>
      </c>
      <c r="E283" t="s">
        <v>217</v>
      </c>
      <c r="F283" t="s">
        <v>218</v>
      </c>
      <c r="G283">
        <v>0</v>
      </c>
      <c r="H283">
        <v>0</v>
      </c>
      <c r="I283" t="s">
        <v>219</v>
      </c>
      <c r="J283">
        <v>0</v>
      </c>
      <c r="K283">
        <v>0</v>
      </c>
      <c r="L283" t="s">
        <v>4</v>
      </c>
      <c r="M283" t="s">
        <v>4</v>
      </c>
      <c r="N283">
        <v>0</v>
      </c>
      <c r="O283">
        <v>0</v>
      </c>
      <c r="P283" t="s">
        <v>220</v>
      </c>
    </row>
    <row r="284" spans="1:16" x14ac:dyDescent="0.2">
      <c r="A284">
        <v>70</v>
      </c>
      <c r="B284">
        <v>1</v>
      </c>
      <c r="D284">
        <v>9</v>
      </c>
      <c r="E284" t="s">
        <v>221</v>
      </c>
      <c r="F284" t="s">
        <v>222</v>
      </c>
      <c r="G284">
        <v>0</v>
      </c>
      <c r="H284">
        <v>0</v>
      </c>
      <c r="I284" t="s">
        <v>223</v>
      </c>
      <c r="J284">
        <v>0</v>
      </c>
      <c r="K284">
        <v>0</v>
      </c>
      <c r="L284" t="s">
        <v>4</v>
      </c>
      <c r="M284" t="s">
        <v>4</v>
      </c>
      <c r="N284">
        <v>0</v>
      </c>
      <c r="O284">
        <v>0</v>
      </c>
      <c r="P284" t="s">
        <v>224</v>
      </c>
    </row>
    <row r="285" spans="1:16" x14ac:dyDescent="0.2">
      <c r="A285">
        <v>70</v>
      </c>
      <c r="B285">
        <v>1</v>
      </c>
      <c r="D285">
        <v>10</v>
      </c>
      <c r="E285" t="s">
        <v>225</v>
      </c>
      <c r="F285" t="s">
        <v>226</v>
      </c>
      <c r="G285">
        <v>0</v>
      </c>
      <c r="H285">
        <v>0</v>
      </c>
      <c r="I285" t="s">
        <v>227</v>
      </c>
      <c r="J285">
        <v>0</v>
      </c>
      <c r="K285">
        <v>0</v>
      </c>
      <c r="L285" t="s">
        <v>4</v>
      </c>
      <c r="M285" t="s">
        <v>4</v>
      </c>
      <c r="N285">
        <v>0</v>
      </c>
      <c r="O285">
        <v>0</v>
      </c>
      <c r="P285" t="s">
        <v>228</v>
      </c>
    </row>
    <row r="286" spans="1:16" x14ac:dyDescent="0.2">
      <c r="A286">
        <v>70</v>
      </c>
      <c r="B286">
        <v>1</v>
      </c>
      <c r="D286">
        <v>11</v>
      </c>
      <c r="E286" t="s">
        <v>229</v>
      </c>
      <c r="F286" t="s">
        <v>230</v>
      </c>
      <c r="G286">
        <v>0</v>
      </c>
      <c r="H286">
        <v>0</v>
      </c>
      <c r="I286" t="s">
        <v>231</v>
      </c>
      <c r="J286">
        <v>0</v>
      </c>
      <c r="K286">
        <v>0</v>
      </c>
      <c r="L286" t="s">
        <v>4</v>
      </c>
      <c r="M286" t="s">
        <v>4</v>
      </c>
      <c r="N286">
        <v>0</v>
      </c>
      <c r="O286">
        <v>0</v>
      </c>
      <c r="P286" t="s">
        <v>232</v>
      </c>
    </row>
    <row r="287" spans="1:16" x14ac:dyDescent="0.2">
      <c r="A287">
        <v>70</v>
      </c>
      <c r="B287">
        <v>1</v>
      </c>
      <c r="D287">
        <v>12</v>
      </c>
      <c r="E287" t="s">
        <v>233</v>
      </c>
      <c r="F287" t="s">
        <v>234</v>
      </c>
      <c r="G287">
        <v>0</v>
      </c>
      <c r="H287">
        <v>0</v>
      </c>
      <c r="I287" t="s">
        <v>4</v>
      </c>
      <c r="J287">
        <v>0</v>
      </c>
      <c r="K287">
        <v>0</v>
      </c>
      <c r="L287" t="s">
        <v>4</v>
      </c>
      <c r="M287" t="s">
        <v>4</v>
      </c>
      <c r="N287">
        <v>0</v>
      </c>
      <c r="O287">
        <v>0</v>
      </c>
      <c r="P287" t="s">
        <v>4</v>
      </c>
    </row>
    <row r="288" spans="1:16" x14ac:dyDescent="0.2">
      <c r="A288">
        <v>70</v>
      </c>
      <c r="B288">
        <v>1</v>
      </c>
      <c r="D288">
        <v>1</v>
      </c>
      <c r="E288" t="s">
        <v>235</v>
      </c>
      <c r="F288" t="s">
        <v>236</v>
      </c>
      <c r="G288">
        <v>0.9</v>
      </c>
      <c r="H288">
        <v>1</v>
      </c>
      <c r="I288" t="s">
        <v>237</v>
      </c>
      <c r="J288">
        <v>0</v>
      </c>
      <c r="K288">
        <v>0</v>
      </c>
      <c r="L288" t="s">
        <v>4</v>
      </c>
      <c r="M288" t="s">
        <v>4</v>
      </c>
      <c r="N288">
        <v>0</v>
      </c>
      <c r="O288">
        <v>0.9</v>
      </c>
      <c r="P288" t="s">
        <v>4</v>
      </c>
    </row>
    <row r="289" spans="1:16" x14ac:dyDescent="0.2">
      <c r="A289">
        <v>70</v>
      </c>
      <c r="B289">
        <v>1</v>
      </c>
      <c r="D289">
        <v>2</v>
      </c>
      <c r="E289" t="s">
        <v>238</v>
      </c>
      <c r="F289" t="s">
        <v>239</v>
      </c>
      <c r="G289">
        <v>0.85</v>
      </c>
      <c r="H289">
        <v>1</v>
      </c>
      <c r="I289" t="s">
        <v>240</v>
      </c>
      <c r="J289">
        <v>0</v>
      </c>
      <c r="K289">
        <v>0</v>
      </c>
      <c r="L289" t="s">
        <v>4</v>
      </c>
      <c r="M289" t="s">
        <v>4</v>
      </c>
      <c r="N289">
        <v>0</v>
      </c>
      <c r="O289">
        <v>0.85</v>
      </c>
      <c r="P289" t="s">
        <v>4</v>
      </c>
    </row>
    <row r="290" spans="1:16" x14ac:dyDescent="0.2">
      <c r="A290">
        <v>70</v>
      </c>
      <c r="B290">
        <v>1</v>
      </c>
      <c r="D290">
        <v>3</v>
      </c>
      <c r="E290" t="s">
        <v>241</v>
      </c>
      <c r="F290" t="s">
        <v>242</v>
      </c>
      <c r="G290">
        <v>1</v>
      </c>
      <c r="H290">
        <v>0.85</v>
      </c>
      <c r="I290" t="s">
        <v>243</v>
      </c>
      <c r="J290">
        <v>0</v>
      </c>
      <c r="K290">
        <v>0</v>
      </c>
      <c r="L290" t="s">
        <v>4</v>
      </c>
      <c r="M290" t="s">
        <v>4</v>
      </c>
      <c r="N290">
        <v>0</v>
      </c>
      <c r="O290">
        <v>1</v>
      </c>
      <c r="P290" t="s">
        <v>4</v>
      </c>
    </row>
    <row r="291" spans="1:16" x14ac:dyDescent="0.2">
      <c r="A291">
        <v>70</v>
      </c>
      <c r="B291">
        <v>1</v>
      </c>
      <c r="D291">
        <v>4</v>
      </c>
      <c r="E291" t="s">
        <v>244</v>
      </c>
      <c r="F291" t="s">
        <v>245</v>
      </c>
      <c r="G291">
        <v>1</v>
      </c>
      <c r="H291">
        <v>0</v>
      </c>
      <c r="I291" t="s">
        <v>4</v>
      </c>
      <c r="J291">
        <v>0</v>
      </c>
      <c r="K291">
        <v>0</v>
      </c>
      <c r="L291" t="s">
        <v>4</v>
      </c>
      <c r="M291" t="s">
        <v>4</v>
      </c>
      <c r="N291">
        <v>0</v>
      </c>
      <c r="O291">
        <v>1</v>
      </c>
      <c r="P291" t="s">
        <v>4</v>
      </c>
    </row>
    <row r="292" spans="1:16" x14ac:dyDescent="0.2">
      <c r="A292">
        <v>70</v>
      </c>
      <c r="B292">
        <v>1</v>
      </c>
      <c r="D292">
        <v>5</v>
      </c>
      <c r="E292" t="s">
        <v>246</v>
      </c>
      <c r="F292" t="s">
        <v>247</v>
      </c>
      <c r="G292">
        <v>1</v>
      </c>
      <c r="H292">
        <v>0.8</v>
      </c>
      <c r="I292" t="s">
        <v>248</v>
      </c>
      <c r="J292">
        <v>0</v>
      </c>
      <c r="K292">
        <v>0</v>
      </c>
      <c r="L292" t="s">
        <v>4</v>
      </c>
      <c r="M292" t="s">
        <v>4</v>
      </c>
      <c r="N292">
        <v>0</v>
      </c>
      <c r="O292">
        <v>1</v>
      </c>
      <c r="P292" t="s">
        <v>4</v>
      </c>
    </row>
    <row r="293" spans="1:16" x14ac:dyDescent="0.2">
      <c r="A293">
        <v>70</v>
      </c>
      <c r="B293">
        <v>1</v>
      </c>
      <c r="D293">
        <v>6</v>
      </c>
      <c r="E293" t="s">
        <v>249</v>
      </c>
      <c r="F293" t="s">
        <v>250</v>
      </c>
      <c r="G293">
        <v>1</v>
      </c>
      <c r="H293">
        <v>0</v>
      </c>
      <c r="I293" t="s">
        <v>4</v>
      </c>
      <c r="J293">
        <v>0</v>
      </c>
      <c r="K293">
        <v>0</v>
      </c>
      <c r="L293" t="s">
        <v>4</v>
      </c>
      <c r="M293" t="s">
        <v>4</v>
      </c>
      <c r="N293">
        <v>0</v>
      </c>
      <c r="O293">
        <v>0.85</v>
      </c>
      <c r="P293" t="s">
        <v>4</v>
      </c>
    </row>
    <row r="294" spans="1:16" x14ac:dyDescent="0.2">
      <c r="A294">
        <v>70</v>
      </c>
      <c r="B294">
        <v>1</v>
      </c>
      <c r="D294">
        <v>7</v>
      </c>
      <c r="E294" t="s">
        <v>251</v>
      </c>
      <c r="F294" t="s">
        <v>252</v>
      </c>
      <c r="G294">
        <v>1</v>
      </c>
      <c r="H294">
        <v>0</v>
      </c>
      <c r="I294" t="s">
        <v>4</v>
      </c>
      <c r="J294">
        <v>0</v>
      </c>
      <c r="K294">
        <v>0</v>
      </c>
      <c r="L294" t="s">
        <v>4</v>
      </c>
      <c r="M294" t="s">
        <v>4</v>
      </c>
      <c r="N294">
        <v>0</v>
      </c>
      <c r="O294">
        <v>0.8</v>
      </c>
      <c r="P294" t="s">
        <v>4</v>
      </c>
    </row>
    <row r="295" spans="1:16" x14ac:dyDescent="0.2">
      <c r="A295">
        <v>70</v>
      </c>
      <c r="B295">
        <v>1</v>
      </c>
      <c r="D295">
        <v>8</v>
      </c>
      <c r="E295" t="s">
        <v>253</v>
      </c>
      <c r="F295" t="s">
        <v>254</v>
      </c>
      <c r="G295">
        <v>0.7</v>
      </c>
      <c r="H295">
        <v>0</v>
      </c>
      <c r="I295" t="s">
        <v>4</v>
      </c>
      <c r="J295">
        <v>0</v>
      </c>
      <c r="K295">
        <v>0</v>
      </c>
      <c r="L295" t="s">
        <v>4</v>
      </c>
      <c r="M295" t="s">
        <v>4</v>
      </c>
      <c r="N295">
        <v>0</v>
      </c>
      <c r="O295">
        <v>0.7</v>
      </c>
      <c r="P295" t="s">
        <v>4</v>
      </c>
    </row>
    <row r="296" spans="1:16" x14ac:dyDescent="0.2">
      <c r="A296">
        <v>70</v>
      </c>
      <c r="B296">
        <v>1</v>
      </c>
      <c r="D296">
        <v>9</v>
      </c>
      <c r="E296" t="s">
        <v>255</v>
      </c>
      <c r="F296" t="s">
        <v>256</v>
      </c>
      <c r="G296">
        <v>0.9</v>
      </c>
      <c r="H296">
        <v>0</v>
      </c>
      <c r="I296" t="s">
        <v>4</v>
      </c>
      <c r="J296">
        <v>0</v>
      </c>
      <c r="K296">
        <v>0</v>
      </c>
      <c r="L296" t="s">
        <v>4</v>
      </c>
      <c r="M296" t="s">
        <v>4</v>
      </c>
      <c r="N296">
        <v>0</v>
      </c>
      <c r="O296">
        <v>0.9</v>
      </c>
      <c r="P296" t="s">
        <v>4</v>
      </c>
    </row>
    <row r="297" spans="1:16" x14ac:dyDescent="0.2">
      <c r="A297">
        <v>70</v>
      </c>
      <c r="B297">
        <v>1</v>
      </c>
      <c r="D297">
        <v>10</v>
      </c>
      <c r="E297" t="s">
        <v>257</v>
      </c>
      <c r="F297" t="s">
        <v>258</v>
      </c>
      <c r="G297">
        <v>0.6</v>
      </c>
      <c r="H297">
        <v>0</v>
      </c>
      <c r="I297" t="s">
        <v>4</v>
      </c>
      <c r="J297">
        <v>0</v>
      </c>
      <c r="K297">
        <v>0</v>
      </c>
      <c r="L297" t="s">
        <v>4</v>
      </c>
      <c r="M297" t="s">
        <v>4</v>
      </c>
      <c r="N297">
        <v>0</v>
      </c>
      <c r="O297">
        <v>0.6</v>
      </c>
      <c r="P297" t="s">
        <v>4</v>
      </c>
    </row>
    <row r="298" spans="1:16" x14ac:dyDescent="0.2">
      <c r="A298">
        <v>70</v>
      </c>
      <c r="B298">
        <v>1</v>
      </c>
      <c r="D298">
        <v>11</v>
      </c>
      <c r="E298" t="s">
        <v>259</v>
      </c>
      <c r="F298" t="s">
        <v>260</v>
      </c>
      <c r="G298">
        <v>1.2</v>
      </c>
      <c r="H298">
        <v>0</v>
      </c>
      <c r="I298" t="s">
        <v>4</v>
      </c>
      <c r="J298">
        <v>0</v>
      </c>
      <c r="K298">
        <v>0</v>
      </c>
      <c r="L298" t="s">
        <v>4</v>
      </c>
      <c r="M298" t="s">
        <v>4</v>
      </c>
      <c r="N298">
        <v>0</v>
      </c>
      <c r="O298">
        <v>1.2</v>
      </c>
      <c r="P298" t="s">
        <v>4</v>
      </c>
    </row>
    <row r="299" spans="1:16" x14ac:dyDescent="0.2">
      <c r="A299">
        <v>70</v>
      </c>
      <c r="B299">
        <v>1</v>
      </c>
      <c r="D299">
        <v>12</v>
      </c>
      <c r="E299" t="s">
        <v>261</v>
      </c>
      <c r="F299" t="s">
        <v>262</v>
      </c>
      <c r="G299">
        <v>0</v>
      </c>
      <c r="H299">
        <v>0</v>
      </c>
      <c r="I299" t="s">
        <v>4</v>
      </c>
      <c r="J299">
        <v>0</v>
      </c>
      <c r="K299">
        <v>0</v>
      </c>
      <c r="L299" t="s">
        <v>4</v>
      </c>
      <c r="M299" t="s">
        <v>4</v>
      </c>
      <c r="N299">
        <v>0</v>
      </c>
      <c r="O299">
        <v>0</v>
      </c>
      <c r="P299" t="s">
        <v>4</v>
      </c>
    </row>
    <row r="300" spans="1:16" x14ac:dyDescent="0.2">
      <c r="A300">
        <v>70</v>
      </c>
      <c r="B300">
        <v>1</v>
      </c>
      <c r="D300">
        <v>13</v>
      </c>
      <c r="E300" t="s">
        <v>263</v>
      </c>
      <c r="F300" t="s">
        <v>264</v>
      </c>
      <c r="G300">
        <v>1</v>
      </c>
      <c r="H300">
        <v>0</v>
      </c>
      <c r="I300" t="s">
        <v>4</v>
      </c>
      <c r="J300">
        <v>0</v>
      </c>
      <c r="K300">
        <v>0</v>
      </c>
      <c r="L300" t="s">
        <v>4</v>
      </c>
      <c r="M300" t="s">
        <v>4</v>
      </c>
      <c r="N300">
        <v>0</v>
      </c>
      <c r="O300">
        <v>1</v>
      </c>
      <c r="P300" t="s">
        <v>4</v>
      </c>
    </row>
    <row r="302" spans="1:16" x14ac:dyDescent="0.2">
      <c r="A302">
        <v>-1</v>
      </c>
    </row>
    <row r="304" spans="1:16" x14ac:dyDescent="0.2">
      <c r="A304" s="4">
        <v>75</v>
      </c>
      <c r="B304" s="4" t="s">
        <v>265</v>
      </c>
      <c r="C304" s="4">
        <v>2022</v>
      </c>
      <c r="D304" s="4">
        <v>0</v>
      </c>
      <c r="E304" s="4">
        <v>1</v>
      </c>
      <c r="F304" s="4">
        <v>0</v>
      </c>
      <c r="G304" s="4">
        <v>0</v>
      </c>
      <c r="H304" s="4">
        <v>1</v>
      </c>
      <c r="I304" s="4">
        <v>0</v>
      </c>
      <c r="J304" s="4">
        <v>1</v>
      </c>
      <c r="K304" s="4">
        <v>0</v>
      </c>
      <c r="L304" s="4">
        <v>0</v>
      </c>
      <c r="M304" s="4">
        <v>1</v>
      </c>
      <c r="N304" s="4">
        <v>111272020</v>
      </c>
      <c r="O304" s="4">
        <v>1</v>
      </c>
    </row>
    <row r="305" spans="1:40" x14ac:dyDescent="0.2">
      <c r="A305" s="6">
        <v>1</v>
      </c>
      <c r="B305" s="6" t="s">
        <v>266</v>
      </c>
      <c r="C305" s="6" t="s">
        <v>267</v>
      </c>
      <c r="D305" s="6">
        <v>2022</v>
      </c>
      <c r="E305" s="6">
        <v>1</v>
      </c>
      <c r="F305" s="6">
        <v>1</v>
      </c>
      <c r="G305" s="6">
        <v>1</v>
      </c>
      <c r="H305" s="6">
        <v>0</v>
      </c>
      <c r="I305" s="6">
        <v>2</v>
      </c>
      <c r="J305" s="6">
        <v>1</v>
      </c>
      <c r="K305" s="6">
        <v>7.53</v>
      </c>
      <c r="L305" s="6">
        <v>5.81</v>
      </c>
      <c r="M305" s="6">
        <v>1</v>
      </c>
      <c r="N305" s="6">
        <v>1</v>
      </c>
      <c r="O305" s="6">
        <v>7.53</v>
      </c>
      <c r="P305" s="6">
        <v>5.81</v>
      </c>
      <c r="Q305" s="6">
        <v>1</v>
      </c>
      <c r="R305" s="6" t="s">
        <v>4</v>
      </c>
      <c r="S305" s="6" t="s">
        <v>4</v>
      </c>
      <c r="T305" s="6" t="s">
        <v>4</v>
      </c>
      <c r="U305" s="6" t="s">
        <v>4</v>
      </c>
      <c r="V305" s="6" t="s">
        <v>4</v>
      </c>
      <c r="W305" s="6" t="s">
        <v>4</v>
      </c>
      <c r="X305" s="6" t="s">
        <v>4</v>
      </c>
      <c r="Y305" s="6" t="s">
        <v>4</v>
      </c>
      <c r="Z305" s="6" t="s">
        <v>4</v>
      </c>
      <c r="AA305" s="6" t="s">
        <v>4</v>
      </c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>
        <v>111272021</v>
      </c>
    </row>
    <row r="306" spans="1:40" x14ac:dyDescent="0.2">
      <c r="A306" s="4">
        <v>75</v>
      </c>
      <c r="B306" s="4" t="s">
        <v>268</v>
      </c>
      <c r="C306" s="4">
        <v>2000</v>
      </c>
      <c r="D306" s="4">
        <v>0</v>
      </c>
      <c r="E306" s="4">
        <v>1</v>
      </c>
      <c r="F306" s="4">
        <v>0</v>
      </c>
      <c r="G306" s="4">
        <v>0</v>
      </c>
      <c r="H306" s="4">
        <v>1</v>
      </c>
      <c r="I306" s="4">
        <v>0</v>
      </c>
      <c r="J306" s="4">
        <v>1</v>
      </c>
      <c r="K306" s="4">
        <v>0</v>
      </c>
      <c r="L306" s="4">
        <v>0</v>
      </c>
      <c r="M306" s="4">
        <v>0</v>
      </c>
      <c r="N306" s="4">
        <v>111272022</v>
      </c>
      <c r="O306" s="4">
        <v>2</v>
      </c>
    </row>
    <row r="310" spans="1:40" x14ac:dyDescent="0.2">
      <c r="A310">
        <v>65</v>
      </c>
      <c r="C310">
        <v>1</v>
      </c>
      <c r="D310">
        <v>0</v>
      </c>
      <c r="E31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269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111272020</v>
      </c>
      <c r="E14" s="1">
        <v>111272022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(Source!P227)/1000</f>
        <v>13.193670000000001</v>
      </c>
      <c r="F16" s="8">
        <f>(Source!P228)/1000</f>
        <v>15.28528</v>
      </c>
      <c r="G16" s="8">
        <f>(Source!P219)/1000</f>
        <v>262.64587</v>
      </c>
      <c r="H16" s="8">
        <f>(Source!P229)/1000+(Source!P230)/1000</f>
        <v>39.323480000000004</v>
      </c>
      <c r="I16" s="8">
        <f>E16+F16+G16+H16</f>
        <v>330.44830000000002</v>
      </c>
      <c r="J16" s="8">
        <f>(Source!P225)/1000</f>
        <v>25.36515</v>
      </c>
      <c r="T16" s="9">
        <f>(Source!F227)/1000</f>
        <v>0.82307000000000008</v>
      </c>
      <c r="U16" s="9">
        <f>(Source!F228)/1000</f>
        <v>1.2266300000000001</v>
      </c>
      <c r="V16" s="9">
        <f>(Source!F219)/1000</f>
        <v>45.205829999999999</v>
      </c>
      <c r="W16" s="9">
        <f>(Source!F229)/1000+(Source!F230)/1000</f>
        <v>1.1378199999999998</v>
      </c>
      <c r="X16" s="9">
        <f>T16+U16+V16+W16</f>
        <v>48.393349999999998</v>
      </c>
      <c r="Y16" s="9">
        <f>(Source!F225)/1000</f>
        <v>0.73394000000000004</v>
      </c>
      <c r="AI16" s="7">
        <v>0</v>
      </c>
      <c r="AJ16" s="7">
        <v>0</v>
      </c>
      <c r="AK16" s="7" t="s">
        <v>4</v>
      </c>
      <c r="AL16" s="7" t="s">
        <v>4</v>
      </c>
      <c r="AM16" s="7" t="s">
        <v>4</v>
      </c>
      <c r="AN16" s="7">
        <v>0</v>
      </c>
      <c r="AO16" s="7" t="s">
        <v>4</v>
      </c>
      <c r="AP16" s="7" t="s">
        <v>4</v>
      </c>
      <c r="AT16" s="8">
        <v>298650.67</v>
      </c>
      <c r="AU16" s="8">
        <v>268585</v>
      </c>
      <c r="AV16" s="8">
        <v>0</v>
      </c>
      <c r="AW16" s="8">
        <v>262645.87</v>
      </c>
      <c r="AX16" s="8">
        <v>0</v>
      </c>
      <c r="AY16" s="8">
        <v>4700.5200000000004</v>
      </c>
      <c r="AZ16" s="8">
        <v>999.77</v>
      </c>
      <c r="BA16" s="8">
        <v>25365.15</v>
      </c>
      <c r="BB16" s="8">
        <v>13193.67</v>
      </c>
      <c r="BC16" s="8">
        <v>15285.28</v>
      </c>
      <c r="BD16" s="8">
        <v>39323.480000000003</v>
      </c>
      <c r="BE16" s="8">
        <v>0</v>
      </c>
      <c r="BF16" s="8">
        <v>63.789999999999992</v>
      </c>
      <c r="BG16" s="8">
        <v>2.4483999999999999</v>
      </c>
      <c r="BH16" s="8">
        <v>0.87</v>
      </c>
      <c r="BI16" s="8">
        <v>19573.669999999998</v>
      </c>
      <c r="BJ16" s="8">
        <v>12223.96</v>
      </c>
      <c r="BK16" s="8">
        <v>330448.3</v>
      </c>
      <c r="BR16" s="9">
        <v>47473.33</v>
      </c>
      <c r="BS16" s="9">
        <v>46317.1</v>
      </c>
      <c r="BT16" s="9">
        <v>0</v>
      </c>
      <c r="BU16" s="9">
        <v>45205.83</v>
      </c>
      <c r="BV16" s="9">
        <v>0</v>
      </c>
      <c r="BW16" s="9">
        <v>422.29</v>
      </c>
      <c r="BX16" s="9">
        <v>28.93</v>
      </c>
      <c r="BY16" s="9">
        <v>733.94</v>
      </c>
      <c r="BZ16" s="9">
        <v>823.07</v>
      </c>
      <c r="CA16" s="9">
        <v>1226.6300000000001</v>
      </c>
      <c r="CB16" s="9">
        <v>1137.82</v>
      </c>
      <c r="CC16" s="9">
        <v>0</v>
      </c>
      <c r="CD16" s="9">
        <v>63.789999999999992</v>
      </c>
      <c r="CE16" s="9">
        <v>2.4483999999999999</v>
      </c>
      <c r="CF16" s="9">
        <v>0.87</v>
      </c>
      <c r="CG16" s="9">
        <v>566.35</v>
      </c>
      <c r="CH16" s="9">
        <v>353.67</v>
      </c>
      <c r="CI16" s="9">
        <v>48393.35</v>
      </c>
    </row>
    <row r="18" spans="1:40" x14ac:dyDescent="0.2">
      <c r="A18">
        <v>51</v>
      </c>
      <c r="E18" s="10">
        <f>SUMIF(A16:A17,3,E16:E17)</f>
        <v>13.193670000000001</v>
      </c>
      <c r="F18" s="10">
        <f>SUMIF(A16:A17,3,F16:F17)</f>
        <v>15.28528</v>
      </c>
      <c r="G18" s="10">
        <f>SUMIF(A16:A17,3,G16:G17)</f>
        <v>262.64587</v>
      </c>
      <c r="H18" s="10">
        <f>SUMIF(A16:A17,3,H16:H17)</f>
        <v>39.323480000000004</v>
      </c>
      <c r="I18" s="10">
        <f>SUMIF(A16:A17,3,I16:I17)</f>
        <v>330.44830000000002</v>
      </c>
      <c r="J18" s="10">
        <f>SUMIF(A16:A17,3,J16:J17)</f>
        <v>25.36515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0.82307000000000008</v>
      </c>
      <c r="U18" s="3">
        <f>SUMIF(A16:A17,3,U16:U17)</f>
        <v>1.2266300000000001</v>
      </c>
      <c r="V18" s="3">
        <f>SUMIF(A16:A17,3,V16:V17)</f>
        <v>45.205829999999999</v>
      </c>
      <c r="W18" s="3">
        <f>SUMIF(A16:A17,3,W16:W17)</f>
        <v>1.1378199999999998</v>
      </c>
      <c r="X18" s="3">
        <f>SUMIF(A16:A17,3,X16:X17)</f>
        <v>48.393349999999998</v>
      </c>
      <c r="Y18" s="3">
        <f>SUMIF(A16:A17,3,Y16:Y17)</f>
        <v>0.73394000000000004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298650.67</v>
      </c>
      <c r="G20" s="5" t="s">
        <v>69</v>
      </c>
      <c r="H20" s="5" t="s">
        <v>70</v>
      </c>
      <c r="I20" s="5"/>
      <c r="J20" s="5"/>
      <c r="K20" s="5">
        <v>201</v>
      </c>
      <c r="L20" s="5">
        <v>1</v>
      </c>
      <c r="M20" s="5">
        <v>3</v>
      </c>
      <c r="N20" s="5" t="s">
        <v>4</v>
      </c>
      <c r="O20" s="5">
        <v>2</v>
      </c>
      <c r="P20" s="5">
        <v>47473.33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268585</v>
      </c>
      <c r="G21" s="5" t="s">
        <v>71</v>
      </c>
      <c r="H21" s="5" t="s">
        <v>72</v>
      </c>
      <c r="I21" s="5"/>
      <c r="J21" s="5"/>
      <c r="K21" s="5">
        <v>202</v>
      </c>
      <c r="L21" s="5">
        <v>2</v>
      </c>
      <c r="M21" s="5">
        <v>3</v>
      </c>
      <c r="N21" s="5" t="s">
        <v>4</v>
      </c>
      <c r="O21" s="5">
        <v>2</v>
      </c>
      <c r="P21" s="5">
        <v>46317.1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73</v>
      </c>
      <c r="H22" s="5" t="s">
        <v>74</v>
      </c>
      <c r="I22" s="5"/>
      <c r="J22" s="5"/>
      <c r="K22" s="5">
        <v>222</v>
      </c>
      <c r="L22" s="5">
        <v>3</v>
      </c>
      <c r="M22" s="5">
        <v>3</v>
      </c>
      <c r="N22" s="5" t="s">
        <v>4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268585</v>
      </c>
      <c r="G23" s="5" t="s">
        <v>75</v>
      </c>
      <c r="H23" s="5" t="s">
        <v>76</v>
      </c>
      <c r="I23" s="5"/>
      <c r="J23" s="5"/>
      <c r="K23" s="5">
        <v>225</v>
      </c>
      <c r="L23" s="5">
        <v>4</v>
      </c>
      <c r="M23" s="5">
        <v>3</v>
      </c>
      <c r="N23" s="5" t="s">
        <v>4</v>
      </c>
      <c r="O23" s="5">
        <v>2</v>
      </c>
      <c r="P23" s="5">
        <v>46317.1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5939.13</v>
      </c>
      <c r="G24" s="5" t="s">
        <v>77</v>
      </c>
      <c r="H24" s="5" t="s">
        <v>78</v>
      </c>
      <c r="I24" s="5"/>
      <c r="J24" s="5"/>
      <c r="K24" s="5">
        <v>226</v>
      </c>
      <c r="L24" s="5">
        <v>5</v>
      </c>
      <c r="M24" s="5">
        <v>3</v>
      </c>
      <c r="N24" s="5" t="s">
        <v>4</v>
      </c>
      <c r="O24" s="5">
        <v>2</v>
      </c>
      <c r="P24" s="5">
        <v>1111.27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79</v>
      </c>
      <c r="H25" s="5" t="s">
        <v>80</v>
      </c>
      <c r="I25" s="5"/>
      <c r="J25" s="5"/>
      <c r="K25" s="5">
        <v>227</v>
      </c>
      <c r="L25" s="5">
        <v>6</v>
      </c>
      <c r="M25" s="5">
        <v>3</v>
      </c>
      <c r="N25" s="5" t="s">
        <v>4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5939.13</v>
      </c>
      <c r="G26" s="5" t="s">
        <v>81</v>
      </c>
      <c r="H26" s="5" t="s">
        <v>82</v>
      </c>
      <c r="I26" s="5"/>
      <c r="J26" s="5"/>
      <c r="K26" s="5">
        <v>228</v>
      </c>
      <c r="L26" s="5">
        <v>7</v>
      </c>
      <c r="M26" s="5">
        <v>3</v>
      </c>
      <c r="N26" s="5" t="s">
        <v>4</v>
      </c>
      <c r="O26" s="5">
        <v>2</v>
      </c>
      <c r="P26" s="5">
        <v>1111.27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262645.87</v>
      </c>
      <c r="G27" s="5" t="s">
        <v>83</v>
      </c>
      <c r="H27" s="5" t="s">
        <v>84</v>
      </c>
      <c r="I27" s="5"/>
      <c r="J27" s="5"/>
      <c r="K27" s="5">
        <v>216</v>
      </c>
      <c r="L27" s="5">
        <v>8</v>
      </c>
      <c r="M27" s="5">
        <v>3</v>
      </c>
      <c r="N27" s="5" t="s">
        <v>4</v>
      </c>
      <c r="O27" s="5">
        <v>2</v>
      </c>
      <c r="P27" s="5">
        <v>45205.83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85</v>
      </c>
      <c r="H28" s="5" t="s">
        <v>86</v>
      </c>
      <c r="I28" s="5"/>
      <c r="J28" s="5"/>
      <c r="K28" s="5">
        <v>223</v>
      </c>
      <c r="L28" s="5">
        <v>9</v>
      </c>
      <c r="M28" s="5">
        <v>3</v>
      </c>
      <c r="N28" s="5" t="s">
        <v>4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262645.87</v>
      </c>
      <c r="G29" s="5" t="s">
        <v>87</v>
      </c>
      <c r="H29" s="5" t="s">
        <v>88</v>
      </c>
      <c r="I29" s="5"/>
      <c r="J29" s="5"/>
      <c r="K29" s="5">
        <v>229</v>
      </c>
      <c r="L29" s="5">
        <v>10</v>
      </c>
      <c r="M29" s="5">
        <v>3</v>
      </c>
      <c r="N29" s="5" t="s">
        <v>4</v>
      </c>
      <c r="O29" s="5">
        <v>2</v>
      </c>
      <c r="P29" s="5">
        <v>45205.83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4700.5200000000004</v>
      </c>
      <c r="G30" s="5" t="s">
        <v>89</v>
      </c>
      <c r="H30" s="5" t="s">
        <v>90</v>
      </c>
      <c r="I30" s="5"/>
      <c r="J30" s="5"/>
      <c r="K30" s="5">
        <v>203</v>
      </c>
      <c r="L30" s="5">
        <v>11</v>
      </c>
      <c r="M30" s="5">
        <v>3</v>
      </c>
      <c r="N30" s="5" t="s">
        <v>4</v>
      </c>
      <c r="O30" s="5">
        <v>2</v>
      </c>
      <c r="P30" s="5">
        <v>422.29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91</v>
      </c>
      <c r="H31" s="5" t="s">
        <v>92</v>
      </c>
      <c r="I31" s="5"/>
      <c r="J31" s="5"/>
      <c r="K31" s="5">
        <v>231</v>
      </c>
      <c r="L31" s="5">
        <v>12</v>
      </c>
      <c r="M31" s="5">
        <v>3</v>
      </c>
      <c r="N31" s="5" t="s">
        <v>4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999.77</v>
      </c>
      <c r="G32" s="5" t="s">
        <v>93</v>
      </c>
      <c r="H32" s="5" t="s">
        <v>94</v>
      </c>
      <c r="I32" s="5"/>
      <c r="J32" s="5"/>
      <c r="K32" s="5">
        <v>204</v>
      </c>
      <c r="L32" s="5">
        <v>13</v>
      </c>
      <c r="M32" s="5">
        <v>3</v>
      </c>
      <c r="N32" s="5" t="s">
        <v>4</v>
      </c>
      <c r="O32" s="5">
        <v>2</v>
      </c>
      <c r="P32" s="5">
        <v>28.93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25365.15</v>
      </c>
      <c r="G33" s="5" t="s">
        <v>95</v>
      </c>
      <c r="H33" s="5" t="s">
        <v>96</v>
      </c>
      <c r="I33" s="5"/>
      <c r="J33" s="5"/>
      <c r="K33" s="5">
        <v>205</v>
      </c>
      <c r="L33" s="5">
        <v>14</v>
      </c>
      <c r="M33" s="5">
        <v>3</v>
      </c>
      <c r="N33" s="5" t="s">
        <v>4</v>
      </c>
      <c r="O33" s="5">
        <v>2</v>
      </c>
      <c r="P33" s="5">
        <v>733.94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97</v>
      </c>
      <c r="H34" s="5" t="s">
        <v>98</v>
      </c>
      <c r="I34" s="5"/>
      <c r="J34" s="5"/>
      <c r="K34" s="5">
        <v>232</v>
      </c>
      <c r="L34" s="5">
        <v>15</v>
      </c>
      <c r="M34" s="5">
        <v>3</v>
      </c>
      <c r="N34" s="5" t="s">
        <v>4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13193.67</v>
      </c>
      <c r="G35" s="5" t="s">
        <v>99</v>
      </c>
      <c r="H35" s="5" t="s">
        <v>100</v>
      </c>
      <c r="I35" s="5"/>
      <c r="J35" s="5"/>
      <c r="K35" s="5">
        <v>214</v>
      </c>
      <c r="L35" s="5">
        <v>16</v>
      </c>
      <c r="M35" s="5">
        <v>3</v>
      </c>
      <c r="N35" s="5" t="s">
        <v>4</v>
      </c>
      <c r="O35" s="5">
        <v>2</v>
      </c>
      <c r="P35" s="5">
        <v>823.07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15285.28</v>
      </c>
      <c r="G36" s="5" t="s">
        <v>101</v>
      </c>
      <c r="H36" s="5" t="s">
        <v>102</v>
      </c>
      <c r="I36" s="5"/>
      <c r="J36" s="5"/>
      <c r="K36" s="5">
        <v>215</v>
      </c>
      <c r="L36" s="5">
        <v>17</v>
      </c>
      <c r="M36" s="5">
        <v>3</v>
      </c>
      <c r="N36" s="5" t="s">
        <v>4</v>
      </c>
      <c r="O36" s="5">
        <v>2</v>
      </c>
      <c r="P36" s="5">
        <v>1226.6300000000001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39323.480000000003</v>
      </c>
      <c r="G37" s="5" t="s">
        <v>103</v>
      </c>
      <c r="H37" s="5" t="s">
        <v>104</v>
      </c>
      <c r="I37" s="5"/>
      <c r="J37" s="5"/>
      <c r="K37" s="5">
        <v>217</v>
      </c>
      <c r="L37" s="5">
        <v>18</v>
      </c>
      <c r="M37" s="5">
        <v>3</v>
      </c>
      <c r="N37" s="5" t="s">
        <v>4</v>
      </c>
      <c r="O37" s="5">
        <v>2</v>
      </c>
      <c r="P37" s="5">
        <v>1137.82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105</v>
      </c>
      <c r="H38" s="5" t="s">
        <v>106</v>
      </c>
      <c r="I38" s="5"/>
      <c r="J38" s="5"/>
      <c r="K38" s="5">
        <v>230</v>
      </c>
      <c r="L38" s="5">
        <v>19</v>
      </c>
      <c r="M38" s="5">
        <v>3</v>
      </c>
      <c r="N38" s="5" t="s">
        <v>4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107</v>
      </c>
      <c r="H39" s="5" t="s">
        <v>108</v>
      </c>
      <c r="I39" s="5"/>
      <c r="J39" s="5"/>
      <c r="K39" s="5">
        <v>206</v>
      </c>
      <c r="L39" s="5">
        <v>20</v>
      </c>
      <c r="M39" s="5">
        <v>3</v>
      </c>
      <c r="N39" s="5" t="s">
        <v>4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63.789999999999992</v>
      </c>
      <c r="G40" s="5" t="s">
        <v>109</v>
      </c>
      <c r="H40" s="5" t="s">
        <v>110</v>
      </c>
      <c r="I40" s="5"/>
      <c r="J40" s="5"/>
      <c r="K40" s="5">
        <v>207</v>
      </c>
      <c r="L40" s="5">
        <v>21</v>
      </c>
      <c r="M40" s="5">
        <v>3</v>
      </c>
      <c r="N40" s="5" t="s">
        <v>4</v>
      </c>
      <c r="O40" s="5">
        <v>-1</v>
      </c>
      <c r="P40" s="5">
        <v>63.789999999999992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2.4483999999999999</v>
      </c>
      <c r="G41" s="5" t="s">
        <v>111</v>
      </c>
      <c r="H41" s="5" t="s">
        <v>112</v>
      </c>
      <c r="I41" s="5"/>
      <c r="J41" s="5"/>
      <c r="K41" s="5">
        <v>208</v>
      </c>
      <c r="L41" s="5">
        <v>22</v>
      </c>
      <c r="M41" s="5">
        <v>3</v>
      </c>
      <c r="N41" s="5" t="s">
        <v>4</v>
      </c>
      <c r="O41" s="5">
        <v>-1</v>
      </c>
      <c r="P41" s="5">
        <v>2.4483999999999999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0.87</v>
      </c>
      <c r="G42" s="5" t="s">
        <v>113</v>
      </c>
      <c r="H42" s="5" t="s">
        <v>114</v>
      </c>
      <c r="I42" s="5"/>
      <c r="J42" s="5"/>
      <c r="K42" s="5">
        <v>209</v>
      </c>
      <c r="L42" s="5">
        <v>23</v>
      </c>
      <c r="M42" s="5">
        <v>3</v>
      </c>
      <c r="N42" s="5" t="s">
        <v>4</v>
      </c>
      <c r="O42" s="5">
        <v>2</v>
      </c>
      <c r="P42" s="5">
        <v>0.87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115</v>
      </c>
      <c r="H43" s="5" t="s">
        <v>116</v>
      </c>
      <c r="I43" s="5"/>
      <c r="J43" s="5"/>
      <c r="K43" s="5">
        <v>233</v>
      </c>
      <c r="L43" s="5">
        <v>24</v>
      </c>
      <c r="M43" s="5">
        <v>3</v>
      </c>
      <c r="N43" s="5" t="s">
        <v>4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19573.669999999998</v>
      </c>
      <c r="G44" s="5" t="s">
        <v>117</v>
      </c>
      <c r="H44" s="5" t="s">
        <v>118</v>
      </c>
      <c r="I44" s="5"/>
      <c r="J44" s="5"/>
      <c r="K44" s="5">
        <v>210</v>
      </c>
      <c r="L44" s="5">
        <v>25</v>
      </c>
      <c r="M44" s="5">
        <v>3</v>
      </c>
      <c r="N44" s="5" t="s">
        <v>4</v>
      </c>
      <c r="O44" s="5">
        <v>2</v>
      </c>
      <c r="P44" s="5">
        <v>566.35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12223.96</v>
      </c>
      <c r="G45" s="5" t="s">
        <v>119</v>
      </c>
      <c r="H45" s="5" t="s">
        <v>120</v>
      </c>
      <c r="I45" s="5"/>
      <c r="J45" s="5"/>
      <c r="K45" s="5">
        <v>211</v>
      </c>
      <c r="L45" s="5">
        <v>26</v>
      </c>
      <c r="M45" s="5">
        <v>3</v>
      </c>
      <c r="N45" s="5" t="s">
        <v>4</v>
      </c>
      <c r="O45" s="5">
        <v>2</v>
      </c>
      <c r="P45" s="5">
        <v>353.67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330448.3</v>
      </c>
      <c r="G46" s="5" t="s">
        <v>121</v>
      </c>
      <c r="H46" s="5" t="s">
        <v>122</v>
      </c>
      <c r="I46" s="5"/>
      <c r="J46" s="5"/>
      <c r="K46" s="5">
        <v>224</v>
      </c>
      <c r="L46" s="5">
        <v>27</v>
      </c>
      <c r="M46" s="5">
        <v>3</v>
      </c>
      <c r="N46" s="5" t="s">
        <v>4</v>
      </c>
      <c r="O46" s="5">
        <v>2</v>
      </c>
      <c r="P46" s="5">
        <v>48393.35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16522.419999999998</v>
      </c>
      <c r="G47" s="5" t="s">
        <v>189</v>
      </c>
      <c r="H47" s="5" t="s">
        <v>189</v>
      </c>
      <c r="I47" s="5"/>
      <c r="J47" s="5"/>
      <c r="K47" s="5">
        <v>212</v>
      </c>
      <c r="L47" s="5">
        <v>28</v>
      </c>
      <c r="M47" s="5">
        <v>0</v>
      </c>
      <c r="N47" s="5" t="s">
        <v>4</v>
      </c>
      <c r="O47" s="5">
        <v>2</v>
      </c>
      <c r="P47" s="5">
        <v>2419.67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19707.939999999999</v>
      </c>
      <c r="G48" s="5" t="s">
        <v>190</v>
      </c>
      <c r="H48" s="5" t="s">
        <v>191</v>
      </c>
      <c r="I48" s="5"/>
      <c r="J48" s="5"/>
      <c r="K48" s="5">
        <v>212</v>
      </c>
      <c r="L48" s="5">
        <v>29</v>
      </c>
      <c r="M48" s="5">
        <v>0</v>
      </c>
      <c r="N48" s="5" t="s">
        <v>4</v>
      </c>
      <c r="O48" s="5">
        <v>2</v>
      </c>
      <c r="P48" s="5">
        <v>2886.18</v>
      </c>
    </row>
    <row r="49" spans="1:40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366678.66</v>
      </c>
      <c r="G49" s="5" t="s">
        <v>192</v>
      </c>
      <c r="H49" s="5" t="s">
        <v>121</v>
      </c>
      <c r="I49" s="5"/>
      <c r="J49" s="5"/>
      <c r="K49" s="5">
        <v>212</v>
      </c>
      <c r="L49" s="5">
        <v>30</v>
      </c>
      <c r="M49" s="5">
        <v>0</v>
      </c>
      <c r="N49" s="5" t="s">
        <v>4</v>
      </c>
      <c r="O49" s="5">
        <v>2</v>
      </c>
      <c r="P49" s="5">
        <v>53699.199999999997</v>
      </c>
    </row>
    <row r="51" spans="1:40" x14ac:dyDescent="0.2">
      <c r="A51">
        <v>-1</v>
      </c>
    </row>
    <row r="54" spans="1:40" x14ac:dyDescent="0.2">
      <c r="A54" s="4">
        <v>75</v>
      </c>
      <c r="B54" s="4" t="s">
        <v>265</v>
      </c>
      <c r="C54" s="4">
        <v>2022</v>
      </c>
      <c r="D54" s="4">
        <v>0</v>
      </c>
      <c r="E54" s="4">
        <v>1</v>
      </c>
      <c r="F54" s="4">
        <v>0</v>
      </c>
      <c r="G54" s="4">
        <v>0</v>
      </c>
      <c r="H54" s="4">
        <v>1</v>
      </c>
      <c r="I54" s="4">
        <v>0</v>
      </c>
      <c r="J54" s="4">
        <v>1</v>
      </c>
      <c r="K54" s="4">
        <v>0</v>
      </c>
      <c r="L54" s="4">
        <v>0</v>
      </c>
      <c r="M54" s="4">
        <v>1</v>
      </c>
      <c r="N54" s="4">
        <v>111272020</v>
      </c>
      <c r="O54" s="4">
        <v>1</v>
      </c>
    </row>
    <row r="55" spans="1:40" x14ac:dyDescent="0.2">
      <c r="A55" s="6">
        <v>1</v>
      </c>
      <c r="B55" s="6" t="s">
        <v>266</v>
      </c>
      <c r="C55" s="6" t="s">
        <v>267</v>
      </c>
      <c r="D55" s="6">
        <v>2022</v>
      </c>
      <c r="E55" s="6">
        <v>1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7.53</v>
      </c>
      <c r="L55" s="6">
        <v>5.81</v>
      </c>
      <c r="M55" s="6">
        <v>1</v>
      </c>
      <c r="N55" s="6">
        <v>1</v>
      </c>
      <c r="O55" s="6">
        <v>7.53</v>
      </c>
      <c r="P55" s="6">
        <v>5.81</v>
      </c>
      <c r="Q55" s="6">
        <v>1</v>
      </c>
      <c r="R55" s="6" t="s">
        <v>4</v>
      </c>
      <c r="S55" s="6" t="s">
        <v>4</v>
      </c>
      <c r="T55" s="6" t="s">
        <v>4</v>
      </c>
      <c r="U55" s="6" t="s">
        <v>4</v>
      </c>
      <c r="V55" s="6" t="s">
        <v>4</v>
      </c>
      <c r="W55" s="6" t="s">
        <v>4</v>
      </c>
      <c r="X55" s="6" t="s">
        <v>4</v>
      </c>
      <c r="Y55" s="6" t="s">
        <v>4</v>
      </c>
      <c r="Z55" s="6" t="s">
        <v>4</v>
      </c>
      <c r="AA55" s="6" t="s">
        <v>4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111272021</v>
      </c>
    </row>
    <row r="56" spans="1:40" x14ac:dyDescent="0.2">
      <c r="A56" s="4">
        <v>75</v>
      </c>
      <c r="B56" s="4" t="s">
        <v>268</v>
      </c>
      <c r="C56" s="4">
        <v>2000</v>
      </c>
      <c r="D56" s="4">
        <v>0</v>
      </c>
      <c r="E56" s="4">
        <v>1</v>
      </c>
      <c r="F56" s="4">
        <v>0</v>
      </c>
      <c r="G56" s="4">
        <v>0</v>
      </c>
      <c r="H56" s="4">
        <v>1</v>
      </c>
      <c r="I56" s="4">
        <v>0</v>
      </c>
      <c r="J56" s="4">
        <v>1</v>
      </c>
      <c r="K56" s="4">
        <v>0</v>
      </c>
      <c r="L56" s="4">
        <v>0</v>
      </c>
      <c r="M56" s="4">
        <v>0</v>
      </c>
      <c r="N56" s="4">
        <v>111272022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7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111272022</v>
      </c>
      <c r="C1">
        <v>111272317</v>
      </c>
      <c r="D1">
        <v>51589319</v>
      </c>
      <c r="E1">
        <v>1</v>
      </c>
      <c r="F1">
        <v>1</v>
      </c>
      <c r="G1">
        <v>1</v>
      </c>
      <c r="H1">
        <v>1</v>
      </c>
      <c r="I1" t="s">
        <v>270</v>
      </c>
      <c r="J1" t="s">
        <v>4</v>
      </c>
      <c r="K1" t="s">
        <v>271</v>
      </c>
      <c r="L1">
        <v>1369</v>
      </c>
      <c r="N1">
        <v>1013</v>
      </c>
      <c r="O1" t="s">
        <v>272</v>
      </c>
      <c r="P1" t="s">
        <v>272</v>
      </c>
      <c r="Q1">
        <v>1</v>
      </c>
      <c r="W1">
        <v>0</v>
      </c>
      <c r="X1">
        <v>-886480961</v>
      </c>
      <c r="Y1">
        <v>0.91</v>
      </c>
      <c r="AA1">
        <v>0</v>
      </c>
      <c r="AB1">
        <v>0</v>
      </c>
      <c r="AC1">
        <v>0</v>
      </c>
      <c r="AD1">
        <v>8.02</v>
      </c>
      <c r="AE1">
        <v>0</v>
      </c>
      <c r="AF1">
        <v>0</v>
      </c>
      <c r="AG1">
        <v>0</v>
      </c>
      <c r="AH1">
        <v>8.02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0.91</v>
      </c>
      <c r="AU1" t="s">
        <v>4</v>
      </c>
      <c r="AV1">
        <v>1</v>
      </c>
      <c r="AW1">
        <v>2</v>
      </c>
      <c r="AX1">
        <v>111272323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2.73</v>
      </c>
      <c r="CY1">
        <f>AD1</f>
        <v>8.02</v>
      </c>
      <c r="CZ1">
        <f>AH1</f>
        <v>8.02</v>
      </c>
      <c r="DA1">
        <f>AL1</f>
        <v>1</v>
      </c>
      <c r="DB1">
        <f t="shared" ref="DB1:DB32" si="0">ROUND(ROUND(AT1*CZ1,2),6)</f>
        <v>7.3</v>
      </c>
      <c r="DC1">
        <f t="shared" ref="DC1:DC32" si="1">ROUND(ROUND(AT1*AG1,2),6)</f>
        <v>0</v>
      </c>
    </row>
    <row r="2" spans="1:107" x14ac:dyDescent="0.2">
      <c r="A2">
        <f>ROW(Source!A28)</f>
        <v>28</v>
      </c>
      <c r="B2">
        <v>111272022</v>
      </c>
      <c r="C2">
        <v>111272317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23</v>
      </c>
      <c r="J2" t="s">
        <v>4</v>
      </c>
      <c r="K2" t="s">
        <v>273</v>
      </c>
      <c r="L2">
        <v>608254</v>
      </c>
      <c r="N2">
        <v>1013</v>
      </c>
      <c r="O2" t="s">
        <v>274</v>
      </c>
      <c r="P2" t="s">
        <v>274</v>
      </c>
      <c r="Q2">
        <v>1</v>
      </c>
      <c r="W2">
        <v>0</v>
      </c>
      <c r="X2">
        <v>-185737400</v>
      </c>
      <c r="Y2">
        <v>0.12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0.12</v>
      </c>
      <c r="AU2" t="s">
        <v>4</v>
      </c>
      <c r="AV2">
        <v>2</v>
      </c>
      <c r="AW2">
        <v>2</v>
      </c>
      <c r="AX2">
        <v>111272324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0.36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ROW(Source!A28)</f>
        <v>28</v>
      </c>
      <c r="B3">
        <v>111272022</v>
      </c>
      <c r="C3">
        <v>111272317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275</v>
      </c>
      <c r="J3" t="s">
        <v>276</v>
      </c>
      <c r="K3" t="s">
        <v>277</v>
      </c>
      <c r="L3">
        <v>1368</v>
      </c>
      <c r="N3">
        <v>1011</v>
      </c>
      <c r="O3" t="s">
        <v>278</v>
      </c>
      <c r="P3" t="s">
        <v>278</v>
      </c>
      <c r="Q3">
        <v>1</v>
      </c>
      <c r="W3">
        <v>0</v>
      </c>
      <c r="X3">
        <v>1106923569</v>
      </c>
      <c r="Y3">
        <v>0.12</v>
      </c>
      <c r="AA3">
        <v>0</v>
      </c>
      <c r="AB3">
        <v>112</v>
      </c>
      <c r="AC3">
        <v>13.5</v>
      </c>
      <c r="AD3">
        <v>0</v>
      </c>
      <c r="AE3">
        <v>0</v>
      </c>
      <c r="AF3">
        <v>112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0.12</v>
      </c>
      <c r="AU3" t="s">
        <v>4</v>
      </c>
      <c r="AV3">
        <v>0</v>
      </c>
      <c r="AW3">
        <v>2</v>
      </c>
      <c r="AX3">
        <v>111272325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0.36</v>
      </c>
      <c r="CY3">
        <f>AB3</f>
        <v>112</v>
      </c>
      <c r="CZ3">
        <f>AF3</f>
        <v>112</v>
      </c>
      <c r="DA3">
        <f>AJ3</f>
        <v>1</v>
      </c>
      <c r="DB3">
        <f t="shared" si="0"/>
        <v>13.44</v>
      </c>
      <c r="DC3">
        <f t="shared" si="1"/>
        <v>1.62</v>
      </c>
    </row>
    <row r="4" spans="1:107" x14ac:dyDescent="0.2">
      <c r="A4">
        <f>ROW(Source!A28)</f>
        <v>28</v>
      </c>
      <c r="B4">
        <v>111272022</v>
      </c>
      <c r="C4">
        <v>111272317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279</v>
      </c>
      <c r="J4" t="s">
        <v>280</v>
      </c>
      <c r="K4" t="s">
        <v>281</v>
      </c>
      <c r="L4">
        <v>1368</v>
      </c>
      <c r="N4">
        <v>1011</v>
      </c>
      <c r="O4" t="s">
        <v>278</v>
      </c>
      <c r="P4" t="s">
        <v>278</v>
      </c>
      <c r="Q4">
        <v>1</v>
      </c>
      <c r="W4">
        <v>0</v>
      </c>
      <c r="X4">
        <v>1230759911</v>
      </c>
      <c r="Y4">
        <v>0.31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0.31</v>
      </c>
      <c r="AU4" t="s">
        <v>4</v>
      </c>
      <c r="AV4">
        <v>0</v>
      </c>
      <c r="AW4">
        <v>2</v>
      </c>
      <c r="AX4">
        <v>111272326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0.92999999999999994</v>
      </c>
      <c r="CY4">
        <f>AB4</f>
        <v>87.17</v>
      </c>
      <c r="CZ4">
        <f>AF4</f>
        <v>87.17</v>
      </c>
      <c r="DA4">
        <f>AJ4</f>
        <v>1</v>
      </c>
      <c r="DB4">
        <f t="shared" si="0"/>
        <v>27.02</v>
      </c>
      <c r="DC4">
        <f t="shared" si="1"/>
        <v>3.6</v>
      </c>
    </row>
    <row r="5" spans="1:107" x14ac:dyDescent="0.2">
      <c r="A5">
        <f>ROW(Source!A28)</f>
        <v>28</v>
      </c>
      <c r="B5">
        <v>111272022</v>
      </c>
      <c r="C5">
        <v>111272317</v>
      </c>
      <c r="D5">
        <v>76434500</v>
      </c>
      <c r="E5">
        <v>1</v>
      </c>
      <c r="F5">
        <v>1</v>
      </c>
      <c r="G5">
        <v>1</v>
      </c>
      <c r="H5">
        <v>2</v>
      </c>
      <c r="I5" t="s">
        <v>282</v>
      </c>
      <c r="J5" t="s">
        <v>283</v>
      </c>
      <c r="K5" t="s">
        <v>284</v>
      </c>
      <c r="L5">
        <v>1368</v>
      </c>
      <c r="N5">
        <v>1011</v>
      </c>
      <c r="O5" t="s">
        <v>278</v>
      </c>
      <c r="P5" t="s">
        <v>278</v>
      </c>
      <c r="Q5">
        <v>1</v>
      </c>
      <c r="W5">
        <v>0</v>
      </c>
      <c r="X5">
        <v>-175046033</v>
      </c>
      <c r="Y5">
        <v>0.31</v>
      </c>
      <c r="AA5">
        <v>0</v>
      </c>
      <c r="AB5">
        <v>12</v>
      </c>
      <c r="AC5">
        <v>0</v>
      </c>
      <c r="AD5">
        <v>0</v>
      </c>
      <c r="AE5">
        <v>0</v>
      </c>
      <c r="AF5">
        <v>12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0.31</v>
      </c>
      <c r="AU5" t="s">
        <v>4</v>
      </c>
      <c r="AV5">
        <v>0</v>
      </c>
      <c r="AW5">
        <v>2</v>
      </c>
      <c r="AX5">
        <v>111272327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0.92999999999999994</v>
      </c>
      <c r="CY5">
        <f>AB5</f>
        <v>12</v>
      </c>
      <c r="CZ5">
        <f>AF5</f>
        <v>12</v>
      </c>
      <c r="DA5">
        <f>AJ5</f>
        <v>1</v>
      </c>
      <c r="DB5">
        <f t="shared" si="0"/>
        <v>3.72</v>
      </c>
      <c r="DC5">
        <f t="shared" si="1"/>
        <v>0</v>
      </c>
    </row>
    <row r="6" spans="1:107" x14ac:dyDescent="0.2">
      <c r="A6">
        <f>ROW(Source!A29)</f>
        <v>29</v>
      </c>
      <c r="B6">
        <v>111272020</v>
      </c>
      <c r="C6">
        <v>111272317</v>
      </c>
      <c r="D6">
        <v>51589319</v>
      </c>
      <c r="E6">
        <v>1</v>
      </c>
      <c r="F6">
        <v>1</v>
      </c>
      <c r="G6">
        <v>1</v>
      </c>
      <c r="H6">
        <v>1</v>
      </c>
      <c r="I6" t="s">
        <v>270</v>
      </c>
      <c r="J6" t="s">
        <v>4</v>
      </c>
      <c r="K6" t="s">
        <v>271</v>
      </c>
      <c r="L6">
        <v>1369</v>
      </c>
      <c r="N6">
        <v>1013</v>
      </c>
      <c r="O6" t="s">
        <v>272</v>
      </c>
      <c r="P6" t="s">
        <v>272</v>
      </c>
      <c r="Q6">
        <v>1</v>
      </c>
      <c r="W6">
        <v>0</v>
      </c>
      <c r="X6">
        <v>-886480961</v>
      </c>
      <c r="Y6">
        <v>0.91</v>
      </c>
      <c r="AA6">
        <v>0</v>
      </c>
      <c r="AB6">
        <v>0</v>
      </c>
      <c r="AC6">
        <v>0</v>
      </c>
      <c r="AD6">
        <v>8.02</v>
      </c>
      <c r="AE6">
        <v>0</v>
      </c>
      <c r="AF6">
        <v>0</v>
      </c>
      <c r="AG6">
        <v>0</v>
      </c>
      <c r="AH6">
        <v>8.02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0.91</v>
      </c>
      <c r="AU6" t="s">
        <v>4</v>
      </c>
      <c r="AV6">
        <v>1</v>
      </c>
      <c r="AW6">
        <v>2</v>
      </c>
      <c r="AX6">
        <v>111272323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2.73</v>
      </c>
      <c r="CY6">
        <f>AD6</f>
        <v>8.02</v>
      </c>
      <c r="CZ6">
        <f>AH6</f>
        <v>8.02</v>
      </c>
      <c r="DA6">
        <f>AL6</f>
        <v>1</v>
      </c>
      <c r="DB6">
        <f t="shared" si="0"/>
        <v>7.3</v>
      </c>
      <c r="DC6">
        <f t="shared" si="1"/>
        <v>0</v>
      </c>
    </row>
    <row r="7" spans="1:107" x14ac:dyDescent="0.2">
      <c r="A7">
        <f>ROW(Source!A29)</f>
        <v>29</v>
      </c>
      <c r="B7">
        <v>111272020</v>
      </c>
      <c r="C7">
        <v>111272317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23</v>
      </c>
      <c r="J7" t="s">
        <v>4</v>
      </c>
      <c r="K7" t="s">
        <v>273</v>
      </c>
      <c r="L7">
        <v>608254</v>
      </c>
      <c r="N7">
        <v>1013</v>
      </c>
      <c r="O7" t="s">
        <v>274</v>
      </c>
      <c r="P7" t="s">
        <v>274</v>
      </c>
      <c r="Q7">
        <v>1</v>
      </c>
      <c r="W7">
        <v>0</v>
      </c>
      <c r="X7">
        <v>-185737400</v>
      </c>
      <c r="Y7">
        <v>0.12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0.12</v>
      </c>
      <c r="AU7" t="s">
        <v>4</v>
      </c>
      <c r="AV7">
        <v>2</v>
      </c>
      <c r="AW7">
        <v>2</v>
      </c>
      <c r="AX7">
        <v>111272324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0.36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ROW(Source!A29)</f>
        <v>29</v>
      </c>
      <c r="B8">
        <v>111272020</v>
      </c>
      <c r="C8">
        <v>111272317</v>
      </c>
      <c r="D8">
        <v>76432629</v>
      </c>
      <c r="E8">
        <v>1</v>
      </c>
      <c r="F8">
        <v>1</v>
      </c>
      <c r="G8">
        <v>1</v>
      </c>
      <c r="H8">
        <v>2</v>
      </c>
      <c r="I8" t="s">
        <v>275</v>
      </c>
      <c r="J8" t="s">
        <v>276</v>
      </c>
      <c r="K8" t="s">
        <v>277</v>
      </c>
      <c r="L8">
        <v>1368</v>
      </c>
      <c r="N8">
        <v>1011</v>
      </c>
      <c r="O8" t="s">
        <v>278</v>
      </c>
      <c r="P8" t="s">
        <v>278</v>
      </c>
      <c r="Q8">
        <v>1</v>
      </c>
      <c r="W8">
        <v>0</v>
      </c>
      <c r="X8">
        <v>1106923569</v>
      </c>
      <c r="Y8">
        <v>0.12</v>
      </c>
      <c r="AA8">
        <v>0</v>
      </c>
      <c r="AB8">
        <v>1112.1600000000001</v>
      </c>
      <c r="AC8">
        <v>466.56</v>
      </c>
      <c r="AD8">
        <v>0</v>
      </c>
      <c r="AE8">
        <v>0</v>
      </c>
      <c r="AF8">
        <v>112</v>
      </c>
      <c r="AG8">
        <v>13.5</v>
      </c>
      <c r="AH8">
        <v>0</v>
      </c>
      <c r="AI8">
        <v>1</v>
      </c>
      <c r="AJ8">
        <v>9.93</v>
      </c>
      <c r="AK8">
        <v>34.56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0.12</v>
      </c>
      <c r="AU8" t="s">
        <v>4</v>
      </c>
      <c r="AV8">
        <v>0</v>
      </c>
      <c r="AW8">
        <v>2</v>
      </c>
      <c r="AX8">
        <v>111272325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0.36</v>
      </c>
      <c r="CY8">
        <f>AB8</f>
        <v>1112.1600000000001</v>
      </c>
      <c r="CZ8">
        <f>AF8</f>
        <v>112</v>
      </c>
      <c r="DA8">
        <f>AJ8</f>
        <v>9.93</v>
      </c>
      <c r="DB8">
        <f t="shared" si="0"/>
        <v>13.44</v>
      </c>
      <c r="DC8">
        <f t="shared" si="1"/>
        <v>1.62</v>
      </c>
    </row>
    <row r="9" spans="1:107" x14ac:dyDescent="0.2">
      <c r="A9">
        <f>ROW(Source!A29)</f>
        <v>29</v>
      </c>
      <c r="B9">
        <v>111272020</v>
      </c>
      <c r="C9">
        <v>111272317</v>
      </c>
      <c r="D9">
        <v>76434481</v>
      </c>
      <c r="E9">
        <v>1</v>
      </c>
      <c r="F9">
        <v>1</v>
      </c>
      <c r="G9">
        <v>1</v>
      </c>
      <c r="H9">
        <v>2</v>
      </c>
      <c r="I9" t="s">
        <v>279</v>
      </c>
      <c r="J9" t="s">
        <v>280</v>
      </c>
      <c r="K9" t="s">
        <v>281</v>
      </c>
      <c r="L9">
        <v>1368</v>
      </c>
      <c r="N9">
        <v>1011</v>
      </c>
      <c r="O9" t="s">
        <v>278</v>
      </c>
      <c r="P9" t="s">
        <v>278</v>
      </c>
      <c r="Q9">
        <v>1</v>
      </c>
      <c r="W9">
        <v>0</v>
      </c>
      <c r="X9">
        <v>1230759911</v>
      </c>
      <c r="Y9">
        <v>0.31</v>
      </c>
      <c r="AA9">
        <v>0</v>
      </c>
      <c r="AB9">
        <v>1575.16</v>
      </c>
      <c r="AC9">
        <v>400.9</v>
      </c>
      <c r="AD9">
        <v>0</v>
      </c>
      <c r="AE9">
        <v>0</v>
      </c>
      <c r="AF9">
        <v>87.17</v>
      </c>
      <c r="AG9">
        <v>11.6</v>
      </c>
      <c r="AH9">
        <v>0</v>
      </c>
      <c r="AI9">
        <v>1</v>
      </c>
      <c r="AJ9">
        <v>18.07</v>
      </c>
      <c r="AK9">
        <v>34.56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0.31</v>
      </c>
      <c r="AU9" t="s">
        <v>4</v>
      </c>
      <c r="AV9">
        <v>0</v>
      </c>
      <c r="AW9">
        <v>2</v>
      </c>
      <c r="AX9">
        <v>111272326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0.92999999999999994</v>
      </c>
      <c r="CY9">
        <f>AB9</f>
        <v>1575.16</v>
      </c>
      <c r="CZ9">
        <f>AF9</f>
        <v>87.17</v>
      </c>
      <c r="DA9">
        <f>AJ9</f>
        <v>18.07</v>
      </c>
      <c r="DB9">
        <f t="shared" si="0"/>
        <v>27.02</v>
      </c>
      <c r="DC9">
        <f t="shared" si="1"/>
        <v>3.6</v>
      </c>
    </row>
    <row r="10" spans="1:107" x14ac:dyDescent="0.2">
      <c r="A10">
        <f>ROW(Source!A29)</f>
        <v>29</v>
      </c>
      <c r="B10">
        <v>111272020</v>
      </c>
      <c r="C10">
        <v>111272317</v>
      </c>
      <c r="D10">
        <v>76434500</v>
      </c>
      <c r="E10">
        <v>1</v>
      </c>
      <c r="F10">
        <v>1</v>
      </c>
      <c r="G10">
        <v>1</v>
      </c>
      <c r="H10">
        <v>2</v>
      </c>
      <c r="I10" t="s">
        <v>282</v>
      </c>
      <c r="J10" t="s">
        <v>283</v>
      </c>
      <c r="K10" t="s">
        <v>284</v>
      </c>
      <c r="L10">
        <v>1368</v>
      </c>
      <c r="N10">
        <v>1011</v>
      </c>
      <c r="O10" t="s">
        <v>278</v>
      </c>
      <c r="P10" t="s">
        <v>278</v>
      </c>
      <c r="Q10">
        <v>1</v>
      </c>
      <c r="W10">
        <v>0</v>
      </c>
      <c r="X10">
        <v>-175046033</v>
      </c>
      <c r="Y10">
        <v>0.31</v>
      </c>
      <c r="AA10">
        <v>0</v>
      </c>
      <c r="AB10">
        <v>69.599999999999994</v>
      </c>
      <c r="AC10">
        <v>0</v>
      </c>
      <c r="AD10">
        <v>0</v>
      </c>
      <c r="AE10">
        <v>0</v>
      </c>
      <c r="AF10">
        <v>12</v>
      </c>
      <c r="AG10">
        <v>0</v>
      </c>
      <c r="AH10">
        <v>0</v>
      </c>
      <c r="AI10">
        <v>1</v>
      </c>
      <c r="AJ10">
        <v>5.8</v>
      </c>
      <c r="AK10">
        <v>34.56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0.31</v>
      </c>
      <c r="AU10" t="s">
        <v>4</v>
      </c>
      <c r="AV10">
        <v>0</v>
      </c>
      <c r="AW10">
        <v>2</v>
      </c>
      <c r="AX10">
        <v>111272327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0.92999999999999994</v>
      </c>
      <c r="CY10">
        <f>AB10</f>
        <v>69.599999999999994</v>
      </c>
      <c r="CZ10">
        <f>AF10</f>
        <v>12</v>
      </c>
      <c r="DA10">
        <f>AJ10</f>
        <v>5.8</v>
      </c>
      <c r="DB10">
        <f t="shared" si="0"/>
        <v>3.72</v>
      </c>
      <c r="DC10">
        <f t="shared" si="1"/>
        <v>0</v>
      </c>
    </row>
    <row r="11" spans="1:107" x14ac:dyDescent="0.2">
      <c r="A11">
        <f>ROW(Source!A30)</f>
        <v>30</v>
      </c>
      <c r="B11">
        <v>111272022</v>
      </c>
      <c r="C11">
        <v>111272328</v>
      </c>
      <c r="D11">
        <v>51588030</v>
      </c>
      <c r="E11">
        <v>1</v>
      </c>
      <c r="F11">
        <v>1</v>
      </c>
      <c r="G11">
        <v>1</v>
      </c>
      <c r="H11">
        <v>1</v>
      </c>
      <c r="I11" t="s">
        <v>285</v>
      </c>
      <c r="J11" t="s">
        <v>4</v>
      </c>
      <c r="K11" t="s">
        <v>286</v>
      </c>
      <c r="L11">
        <v>1369</v>
      </c>
      <c r="N11">
        <v>1013</v>
      </c>
      <c r="O11" t="s">
        <v>272</v>
      </c>
      <c r="P11" t="s">
        <v>272</v>
      </c>
      <c r="Q11">
        <v>1</v>
      </c>
      <c r="W11">
        <v>0</v>
      </c>
      <c r="X11">
        <v>645971194</v>
      </c>
      <c r="Y11">
        <v>3.8</v>
      </c>
      <c r="AA11">
        <v>0</v>
      </c>
      <c r="AB11">
        <v>0</v>
      </c>
      <c r="AC11">
        <v>0</v>
      </c>
      <c r="AD11">
        <v>8.86</v>
      </c>
      <c r="AE11">
        <v>0</v>
      </c>
      <c r="AF11">
        <v>0</v>
      </c>
      <c r="AG11">
        <v>0</v>
      </c>
      <c r="AH11">
        <v>8.86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3.8</v>
      </c>
      <c r="AU11" t="s">
        <v>4</v>
      </c>
      <c r="AV11">
        <v>1</v>
      </c>
      <c r="AW11">
        <v>2</v>
      </c>
      <c r="AX11">
        <v>111272339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3.8</v>
      </c>
      <c r="CY11">
        <f>AD11</f>
        <v>8.86</v>
      </c>
      <c r="CZ11">
        <f>AH11</f>
        <v>8.86</v>
      </c>
      <c r="DA11">
        <f>AL11</f>
        <v>1</v>
      </c>
      <c r="DB11">
        <f t="shared" si="0"/>
        <v>33.67</v>
      </c>
      <c r="DC11">
        <f t="shared" si="1"/>
        <v>0</v>
      </c>
    </row>
    <row r="12" spans="1:107" x14ac:dyDescent="0.2">
      <c r="A12">
        <f>ROW(Source!A30)</f>
        <v>30</v>
      </c>
      <c r="B12">
        <v>111272022</v>
      </c>
      <c r="C12">
        <v>111272328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23</v>
      </c>
      <c r="J12" t="s">
        <v>4</v>
      </c>
      <c r="K12" t="s">
        <v>273</v>
      </c>
      <c r="L12">
        <v>608254</v>
      </c>
      <c r="N12">
        <v>1013</v>
      </c>
      <c r="O12" t="s">
        <v>274</v>
      </c>
      <c r="P12" t="s">
        <v>274</v>
      </c>
      <c r="Q12">
        <v>1</v>
      </c>
      <c r="W12">
        <v>0</v>
      </c>
      <c r="X12">
        <v>-185737400</v>
      </c>
      <c r="Y12">
        <v>0.78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0.78</v>
      </c>
      <c r="AU12" t="s">
        <v>4</v>
      </c>
      <c r="AV12">
        <v>2</v>
      </c>
      <c r="AW12">
        <v>2</v>
      </c>
      <c r="AX12">
        <v>111272340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0.78</v>
      </c>
      <c r="CY12">
        <f>AD12</f>
        <v>0</v>
      </c>
      <c r="CZ12">
        <f>AH12</f>
        <v>0</v>
      </c>
      <c r="DA12">
        <f>AL12</f>
        <v>1</v>
      </c>
      <c r="DB12">
        <f t="shared" si="0"/>
        <v>0</v>
      </c>
      <c r="DC12">
        <f t="shared" si="1"/>
        <v>0</v>
      </c>
    </row>
    <row r="13" spans="1:107" x14ac:dyDescent="0.2">
      <c r="A13">
        <f>ROW(Source!A30)</f>
        <v>30</v>
      </c>
      <c r="B13">
        <v>111272022</v>
      </c>
      <c r="C13">
        <v>111272328</v>
      </c>
      <c r="D13">
        <v>76433616</v>
      </c>
      <c r="E13">
        <v>1</v>
      </c>
      <c r="F13">
        <v>1</v>
      </c>
      <c r="G13">
        <v>1</v>
      </c>
      <c r="H13">
        <v>2</v>
      </c>
      <c r="I13" t="s">
        <v>287</v>
      </c>
      <c r="J13" t="s">
        <v>288</v>
      </c>
      <c r="K13" t="s">
        <v>289</v>
      </c>
      <c r="L13">
        <v>1368</v>
      </c>
      <c r="N13">
        <v>1011</v>
      </c>
      <c r="O13" t="s">
        <v>278</v>
      </c>
      <c r="P13" t="s">
        <v>278</v>
      </c>
      <c r="Q13">
        <v>1</v>
      </c>
      <c r="W13">
        <v>0</v>
      </c>
      <c r="X13">
        <v>40659734</v>
      </c>
      <c r="Y13">
        <v>0.78</v>
      </c>
      <c r="AA13">
        <v>0</v>
      </c>
      <c r="AB13">
        <v>138.54</v>
      </c>
      <c r="AC13">
        <v>11.6</v>
      </c>
      <c r="AD13">
        <v>0</v>
      </c>
      <c r="AE13">
        <v>0</v>
      </c>
      <c r="AF13">
        <v>138.54</v>
      </c>
      <c r="AG13">
        <v>11.6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0.78</v>
      </c>
      <c r="AU13" t="s">
        <v>4</v>
      </c>
      <c r="AV13">
        <v>0</v>
      </c>
      <c r="AW13">
        <v>2</v>
      </c>
      <c r="AX13">
        <v>111272341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Y13*Source!I30</f>
        <v>0.78</v>
      </c>
      <c r="CY13">
        <f>AB13</f>
        <v>138.54</v>
      </c>
      <c r="CZ13">
        <f>AF13</f>
        <v>138.54</v>
      </c>
      <c r="DA13">
        <f>AJ13</f>
        <v>1</v>
      </c>
      <c r="DB13">
        <f t="shared" si="0"/>
        <v>108.06</v>
      </c>
      <c r="DC13">
        <f t="shared" si="1"/>
        <v>9.0500000000000007</v>
      </c>
    </row>
    <row r="14" spans="1:107" x14ac:dyDescent="0.2">
      <c r="A14">
        <f>ROW(Source!A30)</f>
        <v>30</v>
      </c>
      <c r="B14">
        <v>111272022</v>
      </c>
      <c r="C14">
        <v>111272328</v>
      </c>
      <c r="D14">
        <v>76434481</v>
      </c>
      <c r="E14">
        <v>1</v>
      </c>
      <c r="F14">
        <v>1</v>
      </c>
      <c r="G14">
        <v>1</v>
      </c>
      <c r="H14">
        <v>2</v>
      </c>
      <c r="I14" t="s">
        <v>279</v>
      </c>
      <c r="J14" t="s">
        <v>280</v>
      </c>
      <c r="K14" t="s">
        <v>281</v>
      </c>
      <c r="L14">
        <v>1368</v>
      </c>
      <c r="N14">
        <v>1011</v>
      </c>
      <c r="O14" t="s">
        <v>278</v>
      </c>
      <c r="P14" t="s">
        <v>278</v>
      </c>
      <c r="Q14">
        <v>1</v>
      </c>
      <c r="W14">
        <v>0</v>
      </c>
      <c r="X14">
        <v>1230759911</v>
      </c>
      <c r="Y14">
        <v>0.19</v>
      </c>
      <c r="AA14">
        <v>0</v>
      </c>
      <c r="AB14">
        <v>87.17</v>
      </c>
      <c r="AC14">
        <v>11.6</v>
      </c>
      <c r="AD14">
        <v>0</v>
      </c>
      <c r="AE14">
        <v>0</v>
      </c>
      <c r="AF14">
        <v>87.17</v>
      </c>
      <c r="AG14">
        <v>11.6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0.19</v>
      </c>
      <c r="AU14" t="s">
        <v>4</v>
      </c>
      <c r="AV14">
        <v>0</v>
      </c>
      <c r="AW14">
        <v>2</v>
      </c>
      <c r="AX14">
        <v>111272342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Y14*Source!I30</f>
        <v>0.19</v>
      </c>
      <c r="CY14">
        <f>AB14</f>
        <v>87.17</v>
      </c>
      <c r="CZ14">
        <f>AF14</f>
        <v>87.17</v>
      </c>
      <c r="DA14">
        <f>AJ14</f>
        <v>1</v>
      </c>
      <c r="DB14">
        <f t="shared" si="0"/>
        <v>16.559999999999999</v>
      </c>
      <c r="DC14">
        <f t="shared" si="1"/>
        <v>2.2000000000000002</v>
      </c>
    </row>
    <row r="15" spans="1:107" x14ac:dyDescent="0.2">
      <c r="A15">
        <f>ROW(Source!A30)</f>
        <v>30</v>
      </c>
      <c r="B15">
        <v>111272022</v>
      </c>
      <c r="C15">
        <v>111272328</v>
      </c>
      <c r="D15">
        <v>76368942</v>
      </c>
      <c r="E15">
        <v>1</v>
      </c>
      <c r="F15">
        <v>1</v>
      </c>
      <c r="G15">
        <v>1</v>
      </c>
      <c r="H15">
        <v>3</v>
      </c>
      <c r="I15" t="s">
        <v>290</v>
      </c>
      <c r="J15" t="s">
        <v>291</v>
      </c>
      <c r="K15" t="s">
        <v>292</v>
      </c>
      <c r="L15">
        <v>1348</v>
      </c>
      <c r="N15">
        <v>1009</v>
      </c>
      <c r="O15" t="s">
        <v>293</v>
      </c>
      <c r="P15" t="s">
        <v>293</v>
      </c>
      <c r="Q15">
        <v>1000</v>
      </c>
      <c r="W15">
        <v>0</v>
      </c>
      <c r="X15">
        <v>-552948369</v>
      </c>
      <c r="Y15">
        <v>4.0000000000000002E-4</v>
      </c>
      <c r="AA15">
        <v>15707</v>
      </c>
      <c r="AB15">
        <v>0</v>
      </c>
      <c r="AC15">
        <v>0</v>
      </c>
      <c r="AD15">
        <v>0</v>
      </c>
      <c r="AE15">
        <v>15707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4.0000000000000002E-4</v>
      </c>
      <c r="AU15" t="s">
        <v>4</v>
      </c>
      <c r="AV15">
        <v>0</v>
      </c>
      <c r="AW15">
        <v>2</v>
      </c>
      <c r="AX15">
        <v>111272343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4.0000000000000002E-4</v>
      </c>
      <c r="CY15">
        <f t="shared" ref="CY15:CY20" si="2">AA15</f>
        <v>15707</v>
      </c>
      <c r="CZ15">
        <f t="shared" ref="CZ15:CZ20" si="3">AE15</f>
        <v>15707</v>
      </c>
      <c r="DA15">
        <f t="shared" ref="DA15:DA20" si="4">AI15</f>
        <v>1</v>
      </c>
      <c r="DB15">
        <f t="shared" si="0"/>
        <v>6.28</v>
      </c>
      <c r="DC15">
        <f t="shared" si="1"/>
        <v>0</v>
      </c>
    </row>
    <row r="16" spans="1:107" x14ac:dyDescent="0.2">
      <c r="A16">
        <f>ROW(Source!A30)</f>
        <v>30</v>
      </c>
      <c r="B16">
        <v>111272022</v>
      </c>
      <c r="C16">
        <v>111272328</v>
      </c>
      <c r="D16">
        <v>76369349</v>
      </c>
      <c r="E16">
        <v>1</v>
      </c>
      <c r="F16">
        <v>1</v>
      </c>
      <c r="G16">
        <v>1</v>
      </c>
      <c r="H16">
        <v>3</v>
      </c>
      <c r="I16" t="s">
        <v>294</v>
      </c>
      <c r="J16" t="s">
        <v>295</v>
      </c>
      <c r="K16" t="s">
        <v>296</v>
      </c>
      <c r="L16">
        <v>1348</v>
      </c>
      <c r="N16">
        <v>1009</v>
      </c>
      <c r="O16" t="s">
        <v>293</v>
      </c>
      <c r="P16" t="s">
        <v>293</v>
      </c>
      <c r="Q16">
        <v>1000</v>
      </c>
      <c r="W16">
        <v>0</v>
      </c>
      <c r="X16">
        <v>-401544708</v>
      </c>
      <c r="Y16">
        <v>3.0000000000000001E-5</v>
      </c>
      <c r="AA16">
        <v>9661.51</v>
      </c>
      <c r="AB16">
        <v>0</v>
      </c>
      <c r="AC16">
        <v>0</v>
      </c>
      <c r="AD16">
        <v>0</v>
      </c>
      <c r="AE16">
        <v>9661.51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3.0000000000000001E-5</v>
      </c>
      <c r="AU16" t="s">
        <v>4</v>
      </c>
      <c r="AV16">
        <v>0</v>
      </c>
      <c r="AW16">
        <v>2</v>
      </c>
      <c r="AX16">
        <v>111272344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3.0000000000000001E-5</v>
      </c>
      <c r="CY16">
        <f t="shared" si="2"/>
        <v>9661.51</v>
      </c>
      <c r="CZ16">
        <f t="shared" si="3"/>
        <v>9661.51</v>
      </c>
      <c r="DA16">
        <f t="shared" si="4"/>
        <v>1</v>
      </c>
      <c r="DB16">
        <f t="shared" si="0"/>
        <v>0.28999999999999998</v>
      </c>
      <c r="DC16">
        <f t="shared" si="1"/>
        <v>0</v>
      </c>
    </row>
    <row r="17" spans="1:107" x14ac:dyDescent="0.2">
      <c r="A17">
        <f>ROW(Source!A30)</f>
        <v>30</v>
      </c>
      <c r="B17">
        <v>111272022</v>
      </c>
      <c r="C17">
        <v>111272328</v>
      </c>
      <c r="D17">
        <v>76370017</v>
      </c>
      <c r="E17">
        <v>1</v>
      </c>
      <c r="F17">
        <v>1</v>
      </c>
      <c r="G17">
        <v>1</v>
      </c>
      <c r="H17">
        <v>3</v>
      </c>
      <c r="I17" t="s">
        <v>297</v>
      </c>
      <c r="J17" t="s">
        <v>298</v>
      </c>
      <c r="K17" t="s">
        <v>299</v>
      </c>
      <c r="L17">
        <v>1346</v>
      </c>
      <c r="N17">
        <v>1009</v>
      </c>
      <c r="O17" t="s">
        <v>300</v>
      </c>
      <c r="P17" t="s">
        <v>300</v>
      </c>
      <c r="Q17">
        <v>1</v>
      </c>
      <c r="W17">
        <v>0</v>
      </c>
      <c r="X17">
        <v>644139035</v>
      </c>
      <c r="Y17">
        <v>0.02</v>
      </c>
      <c r="AA17">
        <v>1.81</v>
      </c>
      <c r="AB17">
        <v>0</v>
      </c>
      <c r="AC17">
        <v>0</v>
      </c>
      <c r="AD17">
        <v>0</v>
      </c>
      <c r="AE17">
        <v>1.81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0.02</v>
      </c>
      <c r="AU17" t="s">
        <v>4</v>
      </c>
      <c r="AV17">
        <v>0</v>
      </c>
      <c r="AW17">
        <v>2</v>
      </c>
      <c r="AX17">
        <v>111272346</v>
      </c>
      <c r="AY17">
        <v>1</v>
      </c>
      <c r="AZ17">
        <v>0</v>
      </c>
      <c r="BA17">
        <v>18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0.02</v>
      </c>
      <c r="CY17">
        <f t="shared" si="2"/>
        <v>1.81</v>
      </c>
      <c r="CZ17">
        <f t="shared" si="3"/>
        <v>1.81</v>
      </c>
      <c r="DA17">
        <f t="shared" si="4"/>
        <v>1</v>
      </c>
      <c r="DB17">
        <f t="shared" si="0"/>
        <v>0.04</v>
      </c>
      <c r="DC17">
        <f t="shared" si="1"/>
        <v>0</v>
      </c>
    </row>
    <row r="18" spans="1:107" x14ac:dyDescent="0.2">
      <c r="A18">
        <f>ROW(Source!A30)</f>
        <v>30</v>
      </c>
      <c r="B18">
        <v>111272022</v>
      </c>
      <c r="C18">
        <v>111272328</v>
      </c>
      <c r="D18">
        <v>76370521</v>
      </c>
      <c r="E18">
        <v>1</v>
      </c>
      <c r="F18">
        <v>1</v>
      </c>
      <c r="G18">
        <v>1</v>
      </c>
      <c r="H18">
        <v>3</v>
      </c>
      <c r="I18" t="s">
        <v>301</v>
      </c>
      <c r="J18" t="s">
        <v>302</v>
      </c>
      <c r="K18" t="s">
        <v>303</v>
      </c>
      <c r="L18">
        <v>1346</v>
      </c>
      <c r="N18">
        <v>1009</v>
      </c>
      <c r="O18" t="s">
        <v>300</v>
      </c>
      <c r="P18" t="s">
        <v>300</v>
      </c>
      <c r="Q18">
        <v>1</v>
      </c>
      <c r="W18">
        <v>0</v>
      </c>
      <c r="X18">
        <v>1135087600</v>
      </c>
      <c r="Y18">
        <v>0.1</v>
      </c>
      <c r="AA18">
        <v>14.44</v>
      </c>
      <c r="AB18">
        <v>0</v>
      </c>
      <c r="AC18">
        <v>0</v>
      </c>
      <c r="AD18">
        <v>0</v>
      </c>
      <c r="AE18">
        <v>14.44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</v>
      </c>
      <c r="AU18" t="s">
        <v>4</v>
      </c>
      <c r="AV18">
        <v>0</v>
      </c>
      <c r="AW18">
        <v>2</v>
      </c>
      <c r="AX18">
        <v>111272347</v>
      </c>
      <c r="AY18">
        <v>1</v>
      </c>
      <c r="AZ18">
        <v>0</v>
      </c>
      <c r="BA18">
        <v>19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Y18*Source!I30</f>
        <v>0.1</v>
      </c>
      <c r="CY18">
        <f t="shared" si="2"/>
        <v>14.44</v>
      </c>
      <c r="CZ18">
        <f t="shared" si="3"/>
        <v>14.44</v>
      </c>
      <c r="DA18">
        <f t="shared" si="4"/>
        <v>1</v>
      </c>
      <c r="DB18">
        <f t="shared" si="0"/>
        <v>1.44</v>
      </c>
      <c r="DC18">
        <f t="shared" si="1"/>
        <v>0</v>
      </c>
    </row>
    <row r="19" spans="1:107" x14ac:dyDescent="0.2">
      <c r="A19">
        <f>ROW(Source!A30)</f>
        <v>30</v>
      </c>
      <c r="B19">
        <v>111272022</v>
      </c>
      <c r="C19">
        <v>111272328</v>
      </c>
      <c r="D19">
        <v>76382989</v>
      </c>
      <c r="E19">
        <v>1</v>
      </c>
      <c r="F19">
        <v>1</v>
      </c>
      <c r="G19">
        <v>1</v>
      </c>
      <c r="H19">
        <v>3</v>
      </c>
      <c r="I19" t="s">
        <v>304</v>
      </c>
      <c r="J19" t="s">
        <v>305</v>
      </c>
      <c r="K19" t="s">
        <v>306</v>
      </c>
      <c r="L19">
        <v>1348</v>
      </c>
      <c r="N19">
        <v>1009</v>
      </c>
      <c r="O19" t="s">
        <v>293</v>
      </c>
      <c r="P19" t="s">
        <v>293</v>
      </c>
      <c r="Q19">
        <v>1000</v>
      </c>
      <c r="W19">
        <v>0</v>
      </c>
      <c r="X19">
        <v>818105983</v>
      </c>
      <c r="Y19">
        <v>1E-4</v>
      </c>
      <c r="AA19">
        <v>9927.0300000000007</v>
      </c>
      <c r="AB19">
        <v>0</v>
      </c>
      <c r="AC19">
        <v>0</v>
      </c>
      <c r="AD19">
        <v>0</v>
      </c>
      <c r="AE19">
        <v>9927.0300000000007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1E-4</v>
      </c>
      <c r="AU19" t="s">
        <v>4</v>
      </c>
      <c r="AV19">
        <v>0</v>
      </c>
      <c r="AW19">
        <v>2</v>
      </c>
      <c r="AX19">
        <v>111272352</v>
      </c>
      <c r="AY19">
        <v>1</v>
      </c>
      <c r="AZ19">
        <v>0</v>
      </c>
      <c r="BA19">
        <v>24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Y19*Source!I30</f>
        <v>1E-4</v>
      </c>
      <c r="CY19">
        <f t="shared" si="2"/>
        <v>9927.0300000000007</v>
      </c>
      <c r="CZ19">
        <f t="shared" si="3"/>
        <v>9927.0300000000007</v>
      </c>
      <c r="DA19">
        <f t="shared" si="4"/>
        <v>1</v>
      </c>
      <c r="DB19">
        <f t="shared" si="0"/>
        <v>0.99</v>
      </c>
      <c r="DC19">
        <f t="shared" si="1"/>
        <v>0</v>
      </c>
    </row>
    <row r="20" spans="1:107" x14ac:dyDescent="0.2">
      <c r="A20">
        <f>ROW(Source!A30)</f>
        <v>30</v>
      </c>
      <c r="B20">
        <v>111272022</v>
      </c>
      <c r="C20">
        <v>111272328</v>
      </c>
      <c r="D20">
        <v>76424629</v>
      </c>
      <c r="E20">
        <v>1</v>
      </c>
      <c r="F20">
        <v>1</v>
      </c>
      <c r="G20">
        <v>1</v>
      </c>
      <c r="H20">
        <v>3</v>
      </c>
      <c r="I20" t="s">
        <v>307</v>
      </c>
      <c r="J20" t="s">
        <v>308</v>
      </c>
      <c r="K20" t="s">
        <v>309</v>
      </c>
      <c r="L20">
        <v>1355</v>
      </c>
      <c r="N20">
        <v>1010</v>
      </c>
      <c r="O20" t="s">
        <v>38</v>
      </c>
      <c r="P20" t="s">
        <v>38</v>
      </c>
      <c r="Q20">
        <v>100</v>
      </c>
      <c r="W20">
        <v>0</v>
      </c>
      <c r="X20">
        <v>1044355548</v>
      </c>
      <c r="Y20">
        <v>0.06</v>
      </c>
      <c r="AA20">
        <v>601</v>
      </c>
      <c r="AB20">
        <v>0</v>
      </c>
      <c r="AC20">
        <v>0</v>
      </c>
      <c r="AD20">
        <v>0</v>
      </c>
      <c r="AE20">
        <v>601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0.06</v>
      </c>
      <c r="AU20" t="s">
        <v>4</v>
      </c>
      <c r="AV20">
        <v>0</v>
      </c>
      <c r="AW20">
        <v>2</v>
      </c>
      <c r="AX20">
        <v>111272356</v>
      </c>
      <c r="AY20">
        <v>1</v>
      </c>
      <c r="AZ20">
        <v>0</v>
      </c>
      <c r="BA20">
        <v>28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Y20*Source!I30</f>
        <v>0.06</v>
      </c>
      <c r="CY20">
        <f t="shared" si="2"/>
        <v>601</v>
      </c>
      <c r="CZ20">
        <f t="shared" si="3"/>
        <v>601</v>
      </c>
      <c r="DA20">
        <f t="shared" si="4"/>
        <v>1</v>
      </c>
      <c r="DB20">
        <f t="shared" si="0"/>
        <v>36.06</v>
      </c>
      <c r="DC20">
        <f t="shared" si="1"/>
        <v>0</v>
      </c>
    </row>
    <row r="21" spans="1:107" x14ac:dyDescent="0.2">
      <c r="A21">
        <f>ROW(Source!A31)</f>
        <v>31</v>
      </c>
      <c r="B21">
        <v>111272020</v>
      </c>
      <c r="C21">
        <v>111272328</v>
      </c>
      <c r="D21">
        <v>51588030</v>
      </c>
      <c r="E21">
        <v>1</v>
      </c>
      <c r="F21">
        <v>1</v>
      </c>
      <c r="G21">
        <v>1</v>
      </c>
      <c r="H21">
        <v>1</v>
      </c>
      <c r="I21" t="s">
        <v>285</v>
      </c>
      <c r="J21" t="s">
        <v>4</v>
      </c>
      <c r="K21" t="s">
        <v>286</v>
      </c>
      <c r="L21">
        <v>1369</v>
      </c>
      <c r="N21">
        <v>1013</v>
      </c>
      <c r="O21" t="s">
        <v>272</v>
      </c>
      <c r="P21" t="s">
        <v>272</v>
      </c>
      <c r="Q21">
        <v>1</v>
      </c>
      <c r="W21">
        <v>0</v>
      </c>
      <c r="X21">
        <v>645971194</v>
      </c>
      <c r="Y21">
        <v>3.8</v>
      </c>
      <c r="AA21">
        <v>0</v>
      </c>
      <c r="AB21">
        <v>0</v>
      </c>
      <c r="AC21">
        <v>0</v>
      </c>
      <c r="AD21">
        <v>8.86</v>
      </c>
      <c r="AE21">
        <v>0</v>
      </c>
      <c r="AF21">
        <v>0</v>
      </c>
      <c r="AG21">
        <v>0</v>
      </c>
      <c r="AH21">
        <v>8.86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3.8</v>
      </c>
      <c r="AU21" t="s">
        <v>4</v>
      </c>
      <c r="AV21">
        <v>1</v>
      </c>
      <c r="AW21">
        <v>2</v>
      </c>
      <c r="AX21">
        <v>111272339</v>
      </c>
      <c r="AY21">
        <v>1</v>
      </c>
      <c r="AZ21">
        <v>0</v>
      </c>
      <c r="BA21">
        <v>29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Y21*Source!I31</f>
        <v>3.8</v>
      </c>
      <c r="CY21">
        <f>AD21</f>
        <v>8.86</v>
      </c>
      <c r="CZ21">
        <f>AH21</f>
        <v>8.86</v>
      </c>
      <c r="DA21">
        <f>AL21</f>
        <v>1</v>
      </c>
      <c r="DB21">
        <f t="shared" si="0"/>
        <v>33.67</v>
      </c>
      <c r="DC21">
        <f t="shared" si="1"/>
        <v>0</v>
      </c>
    </row>
    <row r="22" spans="1:107" x14ac:dyDescent="0.2">
      <c r="A22">
        <f>ROW(Source!A31)</f>
        <v>31</v>
      </c>
      <c r="B22">
        <v>111272020</v>
      </c>
      <c r="C22">
        <v>111272328</v>
      </c>
      <c r="D22">
        <v>121548</v>
      </c>
      <c r="E22">
        <v>1</v>
      </c>
      <c r="F22">
        <v>1</v>
      </c>
      <c r="G22">
        <v>1</v>
      </c>
      <c r="H22">
        <v>1</v>
      </c>
      <c r="I22" t="s">
        <v>23</v>
      </c>
      <c r="J22" t="s">
        <v>4</v>
      </c>
      <c r="K22" t="s">
        <v>273</v>
      </c>
      <c r="L22">
        <v>608254</v>
      </c>
      <c r="N22">
        <v>1013</v>
      </c>
      <c r="O22" t="s">
        <v>274</v>
      </c>
      <c r="P22" t="s">
        <v>274</v>
      </c>
      <c r="Q22">
        <v>1</v>
      </c>
      <c r="W22">
        <v>0</v>
      </c>
      <c r="X22">
        <v>-185737400</v>
      </c>
      <c r="Y22">
        <v>0.78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4</v>
      </c>
      <c r="AT22">
        <v>0.78</v>
      </c>
      <c r="AU22" t="s">
        <v>4</v>
      </c>
      <c r="AV22">
        <v>2</v>
      </c>
      <c r="AW22">
        <v>2</v>
      </c>
      <c r="AX22">
        <v>111272340</v>
      </c>
      <c r="AY22">
        <v>1</v>
      </c>
      <c r="AZ22">
        <v>0</v>
      </c>
      <c r="BA22">
        <v>30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Y22*Source!I31</f>
        <v>0.78</v>
      </c>
      <c r="CY22">
        <f>AD22</f>
        <v>0</v>
      </c>
      <c r="CZ22">
        <f>AH22</f>
        <v>0</v>
      </c>
      <c r="DA22">
        <f>AL22</f>
        <v>1</v>
      </c>
      <c r="DB22">
        <f t="shared" si="0"/>
        <v>0</v>
      </c>
      <c r="DC22">
        <f t="shared" si="1"/>
        <v>0</v>
      </c>
    </row>
    <row r="23" spans="1:107" x14ac:dyDescent="0.2">
      <c r="A23">
        <f>ROW(Source!A31)</f>
        <v>31</v>
      </c>
      <c r="B23">
        <v>111272020</v>
      </c>
      <c r="C23">
        <v>111272328</v>
      </c>
      <c r="D23">
        <v>76433616</v>
      </c>
      <c r="E23">
        <v>1</v>
      </c>
      <c r="F23">
        <v>1</v>
      </c>
      <c r="G23">
        <v>1</v>
      </c>
      <c r="H23">
        <v>2</v>
      </c>
      <c r="I23" t="s">
        <v>287</v>
      </c>
      <c r="J23" t="s">
        <v>288</v>
      </c>
      <c r="K23" t="s">
        <v>289</v>
      </c>
      <c r="L23">
        <v>1368</v>
      </c>
      <c r="N23">
        <v>1011</v>
      </c>
      <c r="O23" t="s">
        <v>278</v>
      </c>
      <c r="P23" t="s">
        <v>278</v>
      </c>
      <c r="Q23">
        <v>1</v>
      </c>
      <c r="W23">
        <v>0</v>
      </c>
      <c r="X23">
        <v>40659734</v>
      </c>
      <c r="Y23">
        <v>0.78</v>
      </c>
      <c r="AA23">
        <v>0</v>
      </c>
      <c r="AB23">
        <v>1050.1300000000001</v>
      </c>
      <c r="AC23">
        <v>400.9</v>
      </c>
      <c r="AD23">
        <v>0</v>
      </c>
      <c r="AE23">
        <v>0</v>
      </c>
      <c r="AF23">
        <v>138.54</v>
      </c>
      <c r="AG23">
        <v>11.6</v>
      </c>
      <c r="AH23">
        <v>0</v>
      </c>
      <c r="AI23">
        <v>1</v>
      </c>
      <c r="AJ23">
        <v>7.58</v>
      </c>
      <c r="AK23">
        <v>34.56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4</v>
      </c>
      <c r="AT23">
        <v>0.78</v>
      </c>
      <c r="AU23" t="s">
        <v>4</v>
      </c>
      <c r="AV23">
        <v>0</v>
      </c>
      <c r="AW23">
        <v>2</v>
      </c>
      <c r="AX23">
        <v>111272341</v>
      </c>
      <c r="AY23">
        <v>1</v>
      </c>
      <c r="AZ23">
        <v>0</v>
      </c>
      <c r="BA23">
        <v>31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Y23*Source!I31</f>
        <v>0.78</v>
      </c>
      <c r="CY23">
        <f>AB23</f>
        <v>1050.1300000000001</v>
      </c>
      <c r="CZ23">
        <f>AF23</f>
        <v>138.54</v>
      </c>
      <c r="DA23">
        <f>AJ23</f>
        <v>7.58</v>
      </c>
      <c r="DB23">
        <f t="shared" si="0"/>
        <v>108.06</v>
      </c>
      <c r="DC23">
        <f t="shared" si="1"/>
        <v>9.0500000000000007</v>
      </c>
    </row>
    <row r="24" spans="1:107" x14ac:dyDescent="0.2">
      <c r="A24">
        <f>ROW(Source!A31)</f>
        <v>31</v>
      </c>
      <c r="B24">
        <v>111272020</v>
      </c>
      <c r="C24">
        <v>111272328</v>
      </c>
      <c r="D24">
        <v>76434481</v>
      </c>
      <c r="E24">
        <v>1</v>
      </c>
      <c r="F24">
        <v>1</v>
      </c>
      <c r="G24">
        <v>1</v>
      </c>
      <c r="H24">
        <v>2</v>
      </c>
      <c r="I24" t="s">
        <v>279</v>
      </c>
      <c r="J24" t="s">
        <v>280</v>
      </c>
      <c r="K24" t="s">
        <v>281</v>
      </c>
      <c r="L24">
        <v>1368</v>
      </c>
      <c r="N24">
        <v>1011</v>
      </c>
      <c r="O24" t="s">
        <v>278</v>
      </c>
      <c r="P24" t="s">
        <v>278</v>
      </c>
      <c r="Q24">
        <v>1</v>
      </c>
      <c r="W24">
        <v>0</v>
      </c>
      <c r="X24">
        <v>1230759911</v>
      </c>
      <c r="Y24">
        <v>0.19</v>
      </c>
      <c r="AA24">
        <v>0</v>
      </c>
      <c r="AB24">
        <v>1575.16</v>
      </c>
      <c r="AC24">
        <v>400.9</v>
      </c>
      <c r="AD24">
        <v>0</v>
      </c>
      <c r="AE24">
        <v>0</v>
      </c>
      <c r="AF24">
        <v>87.17</v>
      </c>
      <c r="AG24">
        <v>11.6</v>
      </c>
      <c r="AH24">
        <v>0</v>
      </c>
      <c r="AI24">
        <v>1</v>
      </c>
      <c r="AJ24">
        <v>18.07</v>
      </c>
      <c r="AK24">
        <v>34.56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0.19</v>
      </c>
      <c r="AU24" t="s">
        <v>4</v>
      </c>
      <c r="AV24">
        <v>0</v>
      </c>
      <c r="AW24">
        <v>2</v>
      </c>
      <c r="AX24">
        <v>111272342</v>
      </c>
      <c r="AY24">
        <v>1</v>
      </c>
      <c r="AZ24">
        <v>0</v>
      </c>
      <c r="BA24">
        <v>32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Y24*Source!I31</f>
        <v>0.19</v>
      </c>
      <c r="CY24">
        <f>AB24</f>
        <v>1575.16</v>
      </c>
      <c r="CZ24">
        <f>AF24</f>
        <v>87.17</v>
      </c>
      <c r="DA24">
        <f>AJ24</f>
        <v>18.07</v>
      </c>
      <c r="DB24">
        <f t="shared" si="0"/>
        <v>16.559999999999999</v>
      </c>
      <c r="DC24">
        <f t="shared" si="1"/>
        <v>2.2000000000000002</v>
      </c>
    </row>
    <row r="25" spans="1:107" x14ac:dyDescent="0.2">
      <c r="A25">
        <f>ROW(Source!A31)</f>
        <v>31</v>
      </c>
      <c r="B25">
        <v>111272020</v>
      </c>
      <c r="C25">
        <v>111272328</v>
      </c>
      <c r="D25">
        <v>76368942</v>
      </c>
      <c r="E25">
        <v>1</v>
      </c>
      <c r="F25">
        <v>1</v>
      </c>
      <c r="G25">
        <v>1</v>
      </c>
      <c r="H25">
        <v>3</v>
      </c>
      <c r="I25" t="s">
        <v>290</v>
      </c>
      <c r="J25" t="s">
        <v>291</v>
      </c>
      <c r="K25" t="s">
        <v>292</v>
      </c>
      <c r="L25">
        <v>1348</v>
      </c>
      <c r="N25">
        <v>1009</v>
      </c>
      <c r="O25" t="s">
        <v>293</v>
      </c>
      <c r="P25" t="s">
        <v>293</v>
      </c>
      <c r="Q25">
        <v>1000</v>
      </c>
      <c r="W25">
        <v>0</v>
      </c>
      <c r="X25">
        <v>-552948369</v>
      </c>
      <c r="Y25">
        <v>4.0000000000000002E-4</v>
      </c>
      <c r="AA25">
        <v>63613.35</v>
      </c>
      <c r="AB25">
        <v>0</v>
      </c>
      <c r="AC25">
        <v>0</v>
      </c>
      <c r="AD25">
        <v>0</v>
      </c>
      <c r="AE25">
        <v>15707</v>
      </c>
      <c r="AF25">
        <v>0</v>
      </c>
      <c r="AG25">
        <v>0</v>
      </c>
      <c r="AH25">
        <v>0</v>
      </c>
      <c r="AI25">
        <v>4.05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4</v>
      </c>
      <c r="AT25">
        <v>4.0000000000000002E-4</v>
      </c>
      <c r="AU25" t="s">
        <v>4</v>
      </c>
      <c r="AV25">
        <v>0</v>
      </c>
      <c r="AW25">
        <v>2</v>
      </c>
      <c r="AX25">
        <v>111272343</v>
      </c>
      <c r="AY25">
        <v>1</v>
      </c>
      <c r="AZ25">
        <v>0</v>
      </c>
      <c r="BA25">
        <v>33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Y25*Source!I31</f>
        <v>4.0000000000000002E-4</v>
      </c>
      <c r="CY25">
        <f t="shared" ref="CY25:CY30" si="5">AA25</f>
        <v>63613.35</v>
      </c>
      <c r="CZ25">
        <f t="shared" ref="CZ25:CZ30" si="6">AE25</f>
        <v>15707</v>
      </c>
      <c r="DA25">
        <f t="shared" ref="DA25:DA30" si="7">AI25</f>
        <v>4.05</v>
      </c>
      <c r="DB25">
        <f t="shared" si="0"/>
        <v>6.28</v>
      </c>
      <c r="DC25">
        <f t="shared" si="1"/>
        <v>0</v>
      </c>
    </row>
    <row r="26" spans="1:107" x14ac:dyDescent="0.2">
      <c r="A26">
        <f>ROW(Source!A31)</f>
        <v>31</v>
      </c>
      <c r="B26">
        <v>111272020</v>
      </c>
      <c r="C26">
        <v>111272328</v>
      </c>
      <c r="D26">
        <v>76369349</v>
      </c>
      <c r="E26">
        <v>1</v>
      </c>
      <c r="F26">
        <v>1</v>
      </c>
      <c r="G26">
        <v>1</v>
      </c>
      <c r="H26">
        <v>3</v>
      </c>
      <c r="I26" t="s">
        <v>294</v>
      </c>
      <c r="J26" t="s">
        <v>295</v>
      </c>
      <c r="K26" t="s">
        <v>296</v>
      </c>
      <c r="L26">
        <v>1348</v>
      </c>
      <c r="N26">
        <v>1009</v>
      </c>
      <c r="O26" t="s">
        <v>293</v>
      </c>
      <c r="P26" t="s">
        <v>293</v>
      </c>
      <c r="Q26">
        <v>1000</v>
      </c>
      <c r="W26">
        <v>0</v>
      </c>
      <c r="X26">
        <v>-401544708</v>
      </c>
      <c r="Y26">
        <v>3.0000000000000001E-5</v>
      </c>
      <c r="AA26">
        <v>79514.23</v>
      </c>
      <c r="AB26">
        <v>0</v>
      </c>
      <c r="AC26">
        <v>0</v>
      </c>
      <c r="AD26">
        <v>0</v>
      </c>
      <c r="AE26">
        <v>9661.51</v>
      </c>
      <c r="AF26">
        <v>0</v>
      </c>
      <c r="AG26">
        <v>0</v>
      </c>
      <c r="AH26">
        <v>0</v>
      </c>
      <c r="AI26">
        <v>8.23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4</v>
      </c>
      <c r="AT26">
        <v>3.0000000000000001E-5</v>
      </c>
      <c r="AU26" t="s">
        <v>4</v>
      </c>
      <c r="AV26">
        <v>0</v>
      </c>
      <c r="AW26">
        <v>2</v>
      </c>
      <c r="AX26">
        <v>111272344</v>
      </c>
      <c r="AY26">
        <v>1</v>
      </c>
      <c r="AZ26">
        <v>0</v>
      </c>
      <c r="BA26">
        <v>34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Y26*Source!I31</f>
        <v>3.0000000000000001E-5</v>
      </c>
      <c r="CY26">
        <f t="shared" si="5"/>
        <v>79514.23</v>
      </c>
      <c r="CZ26">
        <f t="shared" si="6"/>
        <v>9661.51</v>
      </c>
      <c r="DA26">
        <f t="shared" si="7"/>
        <v>8.23</v>
      </c>
      <c r="DB26">
        <f t="shared" si="0"/>
        <v>0.28999999999999998</v>
      </c>
      <c r="DC26">
        <f t="shared" si="1"/>
        <v>0</v>
      </c>
    </row>
    <row r="27" spans="1:107" x14ac:dyDescent="0.2">
      <c r="A27">
        <f>ROW(Source!A31)</f>
        <v>31</v>
      </c>
      <c r="B27">
        <v>111272020</v>
      </c>
      <c r="C27">
        <v>111272328</v>
      </c>
      <c r="D27">
        <v>76370017</v>
      </c>
      <c r="E27">
        <v>1</v>
      </c>
      <c r="F27">
        <v>1</v>
      </c>
      <c r="G27">
        <v>1</v>
      </c>
      <c r="H27">
        <v>3</v>
      </c>
      <c r="I27" t="s">
        <v>297</v>
      </c>
      <c r="J27" t="s">
        <v>298</v>
      </c>
      <c r="K27" t="s">
        <v>299</v>
      </c>
      <c r="L27">
        <v>1346</v>
      </c>
      <c r="N27">
        <v>1009</v>
      </c>
      <c r="O27" t="s">
        <v>300</v>
      </c>
      <c r="P27" t="s">
        <v>300</v>
      </c>
      <c r="Q27">
        <v>1</v>
      </c>
      <c r="W27">
        <v>0</v>
      </c>
      <c r="X27">
        <v>644139035</v>
      </c>
      <c r="Y27">
        <v>0.02</v>
      </c>
      <c r="AA27">
        <v>46.88</v>
      </c>
      <c r="AB27">
        <v>0</v>
      </c>
      <c r="AC27">
        <v>0</v>
      </c>
      <c r="AD27">
        <v>0</v>
      </c>
      <c r="AE27">
        <v>1.81</v>
      </c>
      <c r="AF27">
        <v>0</v>
      </c>
      <c r="AG27">
        <v>0</v>
      </c>
      <c r="AH27">
        <v>0</v>
      </c>
      <c r="AI27">
        <v>25.9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0.02</v>
      </c>
      <c r="AU27" t="s">
        <v>4</v>
      </c>
      <c r="AV27">
        <v>0</v>
      </c>
      <c r="AW27">
        <v>2</v>
      </c>
      <c r="AX27">
        <v>111272346</v>
      </c>
      <c r="AY27">
        <v>1</v>
      </c>
      <c r="AZ27">
        <v>0</v>
      </c>
      <c r="BA27">
        <v>36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Y27*Source!I31</f>
        <v>0.02</v>
      </c>
      <c r="CY27">
        <f t="shared" si="5"/>
        <v>46.88</v>
      </c>
      <c r="CZ27">
        <f t="shared" si="6"/>
        <v>1.81</v>
      </c>
      <c r="DA27">
        <f t="shared" si="7"/>
        <v>25.9</v>
      </c>
      <c r="DB27">
        <f t="shared" si="0"/>
        <v>0.04</v>
      </c>
      <c r="DC27">
        <f t="shared" si="1"/>
        <v>0</v>
      </c>
    </row>
    <row r="28" spans="1:107" x14ac:dyDescent="0.2">
      <c r="A28">
        <f>ROW(Source!A31)</f>
        <v>31</v>
      </c>
      <c r="B28">
        <v>111272020</v>
      </c>
      <c r="C28">
        <v>111272328</v>
      </c>
      <c r="D28">
        <v>76370521</v>
      </c>
      <c r="E28">
        <v>1</v>
      </c>
      <c r="F28">
        <v>1</v>
      </c>
      <c r="G28">
        <v>1</v>
      </c>
      <c r="H28">
        <v>3</v>
      </c>
      <c r="I28" t="s">
        <v>301</v>
      </c>
      <c r="J28" t="s">
        <v>302</v>
      </c>
      <c r="K28" t="s">
        <v>303</v>
      </c>
      <c r="L28">
        <v>1346</v>
      </c>
      <c r="N28">
        <v>1009</v>
      </c>
      <c r="O28" t="s">
        <v>300</v>
      </c>
      <c r="P28" t="s">
        <v>300</v>
      </c>
      <c r="Q28">
        <v>1</v>
      </c>
      <c r="W28">
        <v>0</v>
      </c>
      <c r="X28">
        <v>1135087600</v>
      </c>
      <c r="Y28">
        <v>0.1</v>
      </c>
      <c r="AA28">
        <v>237.1</v>
      </c>
      <c r="AB28">
        <v>0</v>
      </c>
      <c r="AC28">
        <v>0</v>
      </c>
      <c r="AD28">
        <v>0</v>
      </c>
      <c r="AE28">
        <v>14.44</v>
      </c>
      <c r="AF28">
        <v>0</v>
      </c>
      <c r="AG28">
        <v>0</v>
      </c>
      <c r="AH28">
        <v>0</v>
      </c>
      <c r="AI28">
        <v>16.420000000000002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0.1</v>
      </c>
      <c r="AU28" t="s">
        <v>4</v>
      </c>
      <c r="AV28">
        <v>0</v>
      </c>
      <c r="AW28">
        <v>2</v>
      </c>
      <c r="AX28">
        <v>111272347</v>
      </c>
      <c r="AY28">
        <v>1</v>
      </c>
      <c r="AZ28">
        <v>0</v>
      </c>
      <c r="BA28">
        <v>37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Y28*Source!I31</f>
        <v>0.1</v>
      </c>
      <c r="CY28">
        <f t="shared" si="5"/>
        <v>237.1</v>
      </c>
      <c r="CZ28">
        <f t="shared" si="6"/>
        <v>14.44</v>
      </c>
      <c r="DA28">
        <f t="shared" si="7"/>
        <v>16.420000000000002</v>
      </c>
      <c r="DB28">
        <f t="shared" si="0"/>
        <v>1.44</v>
      </c>
      <c r="DC28">
        <f t="shared" si="1"/>
        <v>0</v>
      </c>
    </row>
    <row r="29" spans="1:107" x14ac:dyDescent="0.2">
      <c r="A29">
        <f>ROW(Source!A31)</f>
        <v>31</v>
      </c>
      <c r="B29">
        <v>111272020</v>
      </c>
      <c r="C29">
        <v>111272328</v>
      </c>
      <c r="D29">
        <v>76382989</v>
      </c>
      <c r="E29">
        <v>1</v>
      </c>
      <c r="F29">
        <v>1</v>
      </c>
      <c r="G29">
        <v>1</v>
      </c>
      <c r="H29">
        <v>3</v>
      </c>
      <c r="I29" t="s">
        <v>304</v>
      </c>
      <c r="J29" t="s">
        <v>305</v>
      </c>
      <c r="K29" t="s">
        <v>306</v>
      </c>
      <c r="L29">
        <v>1348</v>
      </c>
      <c r="N29">
        <v>1009</v>
      </c>
      <c r="O29" t="s">
        <v>293</v>
      </c>
      <c r="P29" t="s">
        <v>293</v>
      </c>
      <c r="Q29">
        <v>1000</v>
      </c>
      <c r="W29">
        <v>0</v>
      </c>
      <c r="X29">
        <v>818105983</v>
      </c>
      <c r="Y29">
        <v>1E-4</v>
      </c>
      <c r="AA29">
        <v>48642.45</v>
      </c>
      <c r="AB29">
        <v>0</v>
      </c>
      <c r="AC29">
        <v>0</v>
      </c>
      <c r="AD29">
        <v>0</v>
      </c>
      <c r="AE29">
        <v>9927.0300000000007</v>
      </c>
      <c r="AF29">
        <v>0</v>
      </c>
      <c r="AG29">
        <v>0</v>
      </c>
      <c r="AH29">
        <v>0</v>
      </c>
      <c r="AI29">
        <v>4.9000000000000004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1E-4</v>
      </c>
      <c r="AU29" t="s">
        <v>4</v>
      </c>
      <c r="AV29">
        <v>0</v>
      </c>
      <c r="AW29">
        <v>2</v>
      </c>
      <c r="AX29">
        <v>111272352</v>
      </c>
      <c r="AY29">
        <v>1</v>
      </c>
      <c r="AZ29">
        <v>0</v>
      </c>
      <c r="BA29">
        <v>42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Y29*Source!I31</f>
        <v>1E-4</v>
      </c>
      <c r="CY29">
        <f t="shared" si="5"/>
        <v>48642.45</v>
      </c>
      <c r="CZ29">
        <f t="shared" si="6"/>
        <v>9927.0300000000007</v>
      </c>
      <c r="DA29">
        <f t="shared" si="7"/>
        <v>4.9000000000000004</v>
      </c>
      <c r="DB29">
        <f t="shared" si="0"/>
        <v>0.99</v>
      </c>
      <c r="DC29">
        <f t="shared" si="1"/>
        <v>0</v>
      </c>
    </row>
    <row r="30" spans="1:107" x14ac:dyDescent="0.2">
      <c r="A30">
        <f>ROW(Source!A31)</f>
        <v>31</v>
      </c>
      <c r="B30">
        <v>111272020</v>
      </c>
      <c r="C30">
        <v>111272328</v>
      </c>
      <c r="D30">
        <v>76424629</v>
      </c>
      <c r="E30">
        <v>1</v>
      </c>
      <c r="F30">
        <v>1</v>
      </c>
      <c r="G30">
        <v>1</v>
      </c>
      <c r="H30">
        <v>3</v>
      </c>
      <c r="I30" t="s">
        <v>307</v>
      </c>
      <c r="J30" t="s">
        <v>308</v>
      </c>
      <c r="K30" t="s">
        <v>309</v>
      </c>
      <c r="L30">
        <v>1355</v>
      </c>
      <c r="N30">
        <v>1010</v>
      </c>
      <c r="O30" t="s">
        <v>38</v>
      </c>
      <c r="P30" t="s">
        <v>38</v>
      </c>
      <c r="Q30">
        <v>100</v>
      </c>
      <c r="W30">
        <v>0</v>
      </c>
      <c r="X30">
        <v>1044355548</v>
      </c>
      <c r="Y30">
        <v>0.06</v>
      </c>
      <c r="AA30">
        <v>1598.66</v>
      </c>
      <c r="AB30">
        <v>0</v>
      </c>
      <c r="AC30">
        <v>0</v>
      </c>
      <c r="AD30">
        <v>0</v>
      </c>
      <c r="AE30">
        <v>601</v>
      </c>
      <c r="AF30">
        <v>0</v>
      </c>
      <c r="AG30">
        <v>0</v>
      </c>
      <c r="AH30">
        <v>0</v>
      </c>
      <c r="AI30">
        <v>2.66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0.06</v>
      </c>
      <c r="AU30" t="s">
        <v>4</v>
      </c>
      <c r="AV30">
        <v>0</v>
      </c>
      <c r="AW30">
        <v>2</v>
      </c>
      <c r="AX30">
        <v>111272356</v>
      </c>
      <c r="AY30">
        <v>1</v>
      </c>
      <c r="AZ30">
        <v>0</v>
      </c>
      <c r="BA30">
        <v>46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Y30*Source!I31</f>
        <v>0.06</v>
      </c>
      <c r="CY30">
        <f t="shared" si="5"/>
        <v>1598.66</v>
      </c>
      <c r="CZ30">
        <f t="shared" si="6"/>
        <v>601</v>
      </c>
      <c r="DA30">
        <f t="shared" si="7"/>
        <v>2.66</v>
      </c>
      <c r="DB30">
        <f t="shared" si="0"/>
        <v>36.06</v>
      </c>
      <c r="DC30">
        <f t="shared" si="1"/>
        <v>0</v>
      </c>
    </row>
    <row r="31" spans="1:107" x14ac:dyDescent="0.2">
      <c r="A31">
        <f>ROW(Source!A32)</f>
        <v>32</v>
      </c>
      <c r="B31">
        <v>111272022</v>
      </c>
      <c r="C31">
        <v>111272357</v>
      </c>
      <c r="D31">
        <v>51591541</v>
      </c>
      <c r="E31">
        <v>1</v>
      </c>
      <c r="F31">
        <v>1</v>
      </c>
      <c r="G31">
        <v>1</v>
      </c>
      <c r="H31">
        <v>1</v>
      </c>
      <c r="I31" t="s">
        <v>310</v>
      </c>
      <c r="J31" t="s">
        <v>4</v>
      </c>
      <c r="K31" t="s">
        <v>311</v>
      </c>
      <c r="L31">
        <v>1369</v>
      </c>
      <c r="N31">
        <v>1013</v>
      </c>
      <c r="O31" t="s">
        <v>272</v>
      </c>
      <c r="P31" t="s">
        <v>272</v>
      </c>
      <c r="Q31">
        <v>1</v>
      </c>
      <c r="W31">
        <v>0</v>
      </c>
      <c r="X31">
        <v>-464685602</v>
      </c>
      <c r="Y31">
        <v>65.239999999999995</v>
      </c>
      <c r="AA31">
        <v>0</v>
      </c>
      <c r="AB31">
        <v>0</v>
      </c>
      <c r="AC31">
        <v>0</v>
      </c>
      <c r="AD31">
        <v>9.51</v>
      </c>
      <c r="AE31">
        <v>0</v>
      </c>
      <c r="AF31">
        <v>0</v>
      </c>
      <c r="AG31">
        <v>0</v>
      </c>
      <c r="AH31">
        <v>9.51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4</v>
      </c>
      <c r="AT31">
        <v>65.239999999999995</v>
      </c>
      <c r="AU31" t="s">
        <v>4</v>
      </c>
      <c r="AV31">
        <v>1</v>
      </c>
      <c r="AW31">
        <v>2</v>
      </c>
      <c r="AX31">
        <v>111272369</v>
      </c>
      <c r="AY31">
        <v>1</v>
      </c>
      <c r="AZ31">
        <v>0</v>
      </c>
      <c r="BA31">
        <v>47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Y31*Source!I32</f>
        <v>1.631</v>
      </c>
      <c r="CY31">
        <f>AD31</f>
        <v>9.51</v>
      </c>
      <c r="CZ31">
        <f>AH31</f>
        <v>9.51</v>
      </c>
      <c r="DA31">
        <f>AL31</f>
        <v>1</v>
      </c>
      <c r="DB31">
        <f t="shared" si="0"/>
        <v>620.42999999999995</v>
      </c>
      <c r="DC31">
        <f t="shared" si="1"/>
        <v>0</v>
      </c>
    </row>
    <row r="32" spans="1:107" x14ac:dyDescent="0.2">
      <c r="A32">
        <f>ROW(Source!A32)</f>
        <v>32</v>
      </c>
      <c r="B32">
        <v>111272022</v>
      </c>
      <c r="C32">
        <v>111272357</v>
      </c>
      <c r="D32">
        <v>121548</v>
      </c>
      <c r="E32">
        <v>1</v>
      </c>
      <c r="F32">
        <v>1</v>
      </c>
      <c r="G32">
        <v>1</v>
      </c>
      <c r="H32">
        <v>1</v>
      </c>
      <c r="I32" t="s">
        <v>23</v>
      </c>
      <c r="J32" t="s">
        <v>4</v>
      </c>
      <c r="K32" t="s">
        <v>273</v>
      </c>
      <c r="L32">
        <v>608254</v>
      </c>
      <c r="N32">
        <v>1013</v>
      </c>
      <c r="O32" t="s">
        <v>274</v>
      </c>
      <c r="P32" t="s">
        <v>274</v>
      </c>
      <c r="Q32">
        <v>1</v>
      </c>
      <c r="W32">
        <v>0</v>
      </c>
      <c r="X32">
        <v>-185737400</v>
      </c>
      <c r="Y32">
        <v>37.18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37.18</v>
      </c>
      <c r="AU32" t="s">
        <v>4</v>
      </c>
      <c r="AV32">
        <v>2</v>
      </c>
      <c r="AW32">
        <v>2</v>
      </c>
      <c r="AX32">
        <v>111272370</v>
      </c>
      <c r="AY32">
        <v>1</v>
      </c>
      <c r="AZ32">
        <v>0</v>
      </c>
      <c r="BA32">
        <v>48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Y32*Source!I32</f>
        <v>0.92949999999999999</v>
      </c>
      <c r="CY32">
        <f>AD32</f>
        <v>0</v>
      </c>
      <c r="CZ32">
        <f>AH32</f>
        <v>0</v>
      </c>
      <c r="DA32">
        <f>AL32</f>
        <v>1</v>
      </c>
      <c r="DB32">
        <f t="shared" si="0"/>
        <v>0</v>
      </c>
      <c r="DC32">
        <f t="shared" si="1"/>
        <v>0</v>
      </c>
    </row>
    <row r="33" spans="1:107" x14ac:dyDescent="0.2">
      <c r="A33">
        <f>ROW(Source!A32)</f>
        <v>32</v>
      </c>
      <c r="B33">
        <v>111272022</v>
      </c>
      <c r="C33">
        <v>111272357</v>
      </c>
      <c r="D33">
        <v>76432629</v>
      </c>
      <c r="E33">
        <v>1</v>
      </c>
      <c r="F33">
        <v>1</v>
      </c>
      <c r="G33">
        <v>1</v>
      </c>
      <c r="H33">
        <v>2</v>
      </c>
      <c r="I33" t="s">
        <v>275</v>
      </c>
      <c r="J33" t="s">
        <v>276</v>
      </c>
      <c r="K33" t="s">
        <v>277</v>
      </c>
      <c r="L33">
        <v>1368</v>
      </c>
      <c r="N33">
        <v>1011</v>
      </c>
      <c r="O33" t="s">
        <v>278</v>
      </c>
      <c r="P33" t="s">
        <v>278</v>
      </c>
      <c r="Q33">
        <v>1</v>
      </c>
      <c r="W33">
        <v>0</v>
      </c>
      <c r="X33">
        <v>1106923569</v>
      </c>
      <c r="Y33">
        <v>0.82</v>
      </c>
      <c r="AA33">
        <v>0</v>
      </c>
      <c r="AB33">
        <v>112</v>
      </c>
      <c r="AC33">
        <v>13.5</v>
      </c>
      <c r="AD33">
        <v>0</v>
      </c>
      <c r="AE33">
        <v>0</v>
      </c>
      <c r="AF33">
        <v>112</v>
      </c>
      <c r="AG33">
        <v>13.5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0.82</v>
      </c>
      <c r="AU33" t="s">
        <v>4</v>
      </c>
      <c r="AV33">
        <v>0</v>
      </c>
      <c r="AW33">
        <v>2</v>
      </c>
      <c r="AX33">
        <v>111272371</v>
      </c>
      <c r="AY33">
        <v>1</v>
      </c>
      <c r="AZ33">
        <v>0</v>
      </c>
      <c r="BA33">
        <v>49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Y33*Source!I32</f>
        <v>2.0500000000000001E-2</v>
      </c>
      <c r="CY33">
        <f>AB33</f>
        <v>112</v>
      </c>
      <c r="CZ33">
        <f>AF33</f>
        <v>112</v>
      </c>
      <c r="DA33">
        <f>AJ33</f>
        <v>1</v>
      </c>
      <c r="DB33">
        <f t="shared" ref="DB33:DB64" si="8">ROUND(ROUND(AT33*CZ33,2),6)</f>
        <v>91.84</v>
      </c>
      <c r="DC33">
        <f t="shared" ref="DC33:DC64" si="9">ROUND(ROUND(AT33*AG33,2),6)</f>
        <v>11.07</v>
      </c>
    </row>
    <row r="34" spans="1:107" x14ac:dyDescent="0.2">
      <c r="A34">
        <f>ROW(Source!A32)</f>
        <v>32</v>
      </c>
      <c r="B34">
        <v>111272022</v>
      </c>
      <c r="C34">
        <v>111272357</v>
      </c>
      <c r="D34">
        <v>76432713</v>
      </c>
      <c r="E34">
        <v>1</v>
      </c>
      <c r="F34">
        <v>1</v>
      </c>
      <c r="G34">
        <v>1</v>
      </c>
      <c r="H34">
        <v>2</v>
      </c>
      <c r="I34" t="s">
        <v>312</v>
      </c>
      <c r="J34" t="s">
        <v>313</v>
      </c>
      <c r="K34" t="s">
        <v>314</v>
      </c>
      <c r="L34">
        <v>1368</v>
      </c>
      <c r="N34">
        <v>1011</v>
      </c>
      <c r="O34" t="s">
        <v>278</v>
      </c>
      <c r="P34" t="s">
        <v>278</v>
      </c>
      <c r="Q34">
        <v>1</v>
      </c>
      <c r="W34">
        <v>0</v>
      </c>
      <c r="X34">
        <v>630884335</v>
      </c>
      <c r="Y34">
        <v>9.76</v>
      </c>
      <c r="AA34">
        <v>0</v>
      </c>
      <c r="AB34">
        <v>1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9.76</v>
      </c>
      <c r="AU34" t="s">
        <v>4</v>
      </c>
      <c r="AV34">
        <v>0</v>
      </c>
      <c r="AW34">
        <v>2</v>
      </c>
      <c r="AX34">
        <v>111272372</v>
      </c>
      <c r="AY34">
        <v>1</v>
      </c>
      <c r="AZ34">
        <v>0</v>
      </c>
      <c r="BA34">
        <v>50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Y34*Source!I32</f>
        <v>0.24399999999999999</v>
      </c>
      <c r="CY34">
        <f>AB34</f>
        <v>1</v>
      </c>
      <c r="CZ34">
        <f>AF34</f>
        <v>1</v>
      </c>
      <c r="DA34">
        <f>AJ34</f>
        <v>1</v>
      </c>
      <c r="DB34">
        <f t="shared" si="8"/>
        <v>9.76</v>
      </c>
      <c r="DC34">
        <f t="shared" si="9"/>
        <v>0</v>
      </c>
    </row>
    <row r="35" spans="1:107" x14ac:dyDescent="0.2">
      <c r="A35">
        <f>ROW(Source!A32)</f>
        <v>32</v>
      </c>
      <c r="B35">
        <v>111272022</v>
      </c>
      <c r="C35">
        <v>111272357</v>
      </c>
      <c r="D35">
        <v>76432731</v>
      </c>
      <c r="E35">
        <v>1</v>
      </c>
      <c r="F35">
        <v>1</v>
      </c>
      <c r="G35">
        <v>1</v>
      </c>
      <c r="H35">
        <v>2</v>
      </c>
      <c r="I35" t="s">
        <v>315</v>
      </c>
      <c r="J35" t="s">
        <v>316</v>
      </c>
      <c r="K35" t="s">
        <v>317</v>
      </c>
      <c r="L35">
        <v>1368</v>
      </c>
      <c r="N35">
        <v>1011</v>
      </c>
      <c r="O35" t="s">
        <v>278</v>
      </c>
      <c r="P35" t="s">
        <v>278</v>
      </c>
      <c r="Q35">
        <v>1</v>
      </c>
      <c r="W35">
        <v>0</v>
      </c>
      <c r="X35">
        <v>1583922476</v>
      </c>
      <c r="Y35">
        <v>11.95</v>
      </c>
      <c r="AA35">
        <v>0</v>
      </c>
      <c r="AB35">
        <v>80.739999999999995</v>
      </c>
      <c r="AC35">
        <v>11.6</v>
      </c>
      <c r="AD35">
        <v>0</v>
      </c>
      <c r="AE35">
        <v>0</v>
      </c>
      <c r="AF35">
        <v>80.739999999999995</v>
      </c>
      <c r="AG35">
        <v>11.6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11.95</v>
      </c>
      <c r="AU35" t="s">
        <v>4</v>
      </c>
      <c r="AV35">
        <v>0</v>
      </c>
      <c r="AW35">
        <v>2</v>
      </c>
      <c r="AX35">
        <v>111272373</v>
      </c>
      <c r="AY35">
        <v>1</v>
      </c>
      <c r="AZ35">
        <v>0</v>
      </c>
      <c r="BA35">
        <v>51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Y35*Source!I32</f>
        <v>0.29875000000000002</v>
      </c>
      <c r="CY35">
        <f>AB35</f>
        <v>80.739999999999995</v>
      </c>
      <c r="CZ35">
        <f>AF35</f>
        <v>80.739999999999995</v>
      </c>
      <c r="DA35">
        <f>AJ35</f>
        <v>1</v>
      </c>
      <c r="DB35">
        <f t="shared" si="8"/>
        <v>964.84</v>
      </c>
      <c r="DC35">
        <f t="shared" si="9"/>
        <v>138.62</v>
      </c>
    </row>
    <row r="36" spans="1:107" x14ac:dyDescent="0.2">
      <c r="A36">
        <f>ROW(Source!A32)</f>
        <v>32</v>
      </c>
      <c r="B36">
        <v>111272022</v>
      </c>
      <c r="C36">
        <v>111272357</v>
      </c>
      <c r="D36">
        <v>76432761</v>
      </c>
      <c r="E36">
        <v>1</v>
      </c>
      <c r="F36">
        <v>1</v>
      </c>
      <c r="G36">
        <v>1</v>
      </c>
      <c r="H36">
        <v>2</v>
      </c>
      <c r="I36" t="s">
        <v>318</v>
      </c>
      <c r="J36" t="s">
        <v>319</v>
      </c>
      <c r="K36" t="s">
        <v>320</v>
      </c>
      <c r="L36">
        <v>1368</v>
      </c>
      <c r="N36">
        <v>1011</v>
      </c>
      <c r="O36" t="s">
        <v>278</v>
      </c>
      <c r="P36" t="s">
        <v>278</v>
      </c>
      <c r="Q36">
        <v>1</v>
      </c>
      <c r="W36">
        <v>0</v>
      </c>
      <c r="X36">
        <v>1156180380</v>
      </c>
      <c r="Y36">
        <v>24.41</v>
      </c>
      <c r="AA36">
        <v>0</v>
      </c>
      <c r="AB36">
        <v>83.76</v>
      </c>
      <c r="AC36">
        <v>10.06</v>
      </c>
      <c r="AD36">
        <v>0</v>
      </c>
      <c r="AE36">
        <v>0</v>
      </c>
      <c r="AF36">
        <v>83.76</v>
      </c>
      <c r="AG36">
        <v>10.06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24.41</v>
      </c>
      <c r="AU36" t="s">
        <v>4</v>
      </c>
      <c r="AV36">
        <v>0</v>
      </c>
      <c r="AW36">
        <v>2</v>
      </c>
      <c r="AX36">
        <v>111272374</v>
      </c>
      <c r="AY36">
        <v>1</v>
      </c>
      <c r="AZ36">
        <v>0</v>
      </c>
      <c r="BA36">
        <v>52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Y36*Source!I32</f>
        <v>0.61025000000000007</v>
      </c>
      <c r="CY36">
        <f>AB36</f>
        <v>83.76</v>
      </c>
      <c r="CZ36">
        <f>AF36</f>
        <v>83.76</v>
      </c>
      <c r="DA36">
        <f>AJ36</f>
        <v>1</v>
      </c>
      <c r="DB36">
        <f t="shared" si="8"/>
        <v>2044.58</v>
      </c>
      <c r="DC36">
        <f t="shared" si="9"/>
        <v>245.56</v>
      </c>
    </row>
    <row r="37" spans="1:107" x14ac:dyDescent="0.2">
      <c r="A37">
        <f>ROW(Source!A32)</f>
        <v>32</v>
      </c>
      <c r="B37">
        <v>111272022</v>
      </c>
      <c r="C37">
        <v>111272357</v>
      </c>
      <c r="D37">
        <v>76434481</v>
      </c>
      <c r="E37">
        <v>1</v>
      </c>
      <c r="F37">
        <v>1</v>
      </c>
      <c r="G37">
        <v>1</v>
      </c>
      <c r="H37">
        <v>2</v>
      </c>
      <c r="I37" t="s">
        <v>279</v>
      </c>
      <c r="J37" t="s">
        <v>280</v>
      </c>
      <c r="K37" t="s">
        <v>281</v>
      </c>
      <c r="L37">
        <v>1368</v>
      </c>
      <c r="N37">
        <v>1011</v>
      </c>
      <c r="O37" t="s">
        <v>278</v>
      </c>
      <c r="P37" t="s">
        <v>278</v>
      </c>
      <c r="Q37">
        <v>1</v>
      </c>
      <c r="W37">
        <v>0</v>
      </c>
      <c r="X37">
        <v>1230759911</v>
      </c>
      <c r="Y37">
        <v>0.33</v>
      </c>
      <c r="AA37">
        <v>0</v>
      </c>
      <c r="AB37">
        <v>87.17</v>
      </c>
      <c r="AC37">
        <v>11.6</v>
      </c>
      <c r="AD37">
        <v>0</v>
      </c>
      <c r="AE37">
        <v>0</v>
      </c>
      <c r="AF37">
        <v>87.17</v>
      </c>
      <c r="AG37">
        <v>11.6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S37" t="s">
        <v>4</v>
      </c>
      <c r="AT37">
        <v>0.33</v>
      </c>
      <c r="AU37" t="s">
        <v>4</v>
      </c>
      <c r="AV37">
        <v>0</v>
      </c>
      <c r="AW37">
        <v>2</v>
      </c>
      <c r="AX37">
        <v>111272375</v>
      </c>
      <c r="AY37">
        <v>1</v>
      </c>
      <c r="AZ37">
        <v>0</v>
      </c>
      <c r="BA37">
        <v>53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Y37*Source!I32</f>
        <v>8.2500000000000004E-3</v>
      </c>
      <c r="CY37">
        <f>AB37</f>
        <v>87.17</v>
      </c>
      <c r="CZ37">
        <f>AF37</f>
        <v>87.17</v>
      </c>
      <c r="DA37">
        <f>AJ37</f>
        <v>1</v>
      </c>
      <c r="DB37">
        <f t="shared" si="8"/>
        <v>28.77</v>
      </c>
      <c r="DC37">
        <f t="shared" si="9"/>
        <v>3.83</v>
      </c>
    </row>
    <row r="38" spans="1:107" x14ac:dyDescent="0.2">
      <c r="A38">
        <f>ROW(Source!A32)</f>
        <v>32</v>
      </c>
      <c r="B38">
        <v>111272022</v>
      </c>
      <c r="C38">
        <v>111272357</v>
      </c>
      <c r="D38">
        <v>76382855</v>
      </c>
      <c r="E38">
        <v>1</v>
      </c>
      <c r="F38">
        <v>1</v>
      </c>
      <c r="G38">
        <v>1</v>
      </c>
      <c r="H38">
        <v>3</v>
      </c>
      <c r="I38" t="s">
        <v>321</v>
      </c>
      <c r="J38" t="s">
        <v>322</v>
      </c>
      <c r="K38" t="s">
        <v>323</v>
      </c>
      <c r="L38">
        <v>1035</v>
      </c>
      <c r="N38">
        <v>1013</v>
      </c>
      <c r="O38" t="s">
        <v>324</v>
      </c>
      <c r="P38" t="s">
        <v>324</v>
      </c>
      <c r="Q38">
        <v>1</v>
      </c>
      <c r="W38">
        <v>0</v>
      </c>
      <c r="X38">
        <v>321864152</v>
      </c>
      <c r="Y38">
        <v>2</v>
      </c>
      <c r="AA38">
        <v>239.43</v>
      </c>
      <c r="AB38">
        <v>0</v>
      </c>
      <c r="AC38">
        <v>0</v>
      </c>
      <c r="AD38">
        <v>0</v>
      </c>
      <c r="AE38">
        <v>239.43</v>
      </c>
      <c r="AF38">
        <v>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S38" t="s">
        <v>4</v>
      </c>
      <c r="AT38">
        <v>2</v>
      </c>
      <c r="AU38" t="s">
        <v>4</v>
      </c>
      <c r="AV38">
        <v>0</v>
      </c>
      <c r="AW38">
        <v>2</v>
      </c>
      <c r="AX38">
        <v>111272377</v>
      </c>
      <c r="AY38">
        <v>1</v>
      </c>
      <c r="AZ38">
        <v>0</v>
      </c>
      <c r="BA38">
        <v>55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Y38*Source!I32</f>
        <v>0.05</v>
      </c>
      <c r="CY38">
        <f>AA38</f>
        <v>239.43</v>
      </c>
      <c r="CZ38">
        <f>AE38</f>
        <v>239.43</v>
      </c>
      <c r="DA38">
        <f>AI38</f>
        <v>1</v>
      </c>
      <c r="DB38">
        <f t="shared" si="8"/>
        <v>478.86</v>
      </c>
      <c r="DC38">
        <f t="shared" si="9"/>
        <v>0</v>
      </c>
    </row>
    <row r="39" spans="1:107" x14ac:dyDescent="0.2">
      <c r="A39">
        <f>ROW(Source!A32)</f>
        <v>32</v>
      </c>
      <c r="B39">
        <v>111272022</v>
      </c>
      <c r="C39">
        <v>111272357</v>
      </c>
      <c r="D39">
        <v>76382857</v>
      </c>
      <c r="E39">
        <v>1</v>
      </c>
      <c r="F39">
        <v>1</v>
      </c>
      <c r="G39">
        <v>1</v>
      </c>
      <c r="H39">
        <v>3</v>
      </c>
      <c r="I39" t="s">
        <v>325</v>
      </c>
      <c r="J39" t="s">
        <v>326</v>
      </c>
      <c r="K39" t="s">
        <v>327</v>
      </c>
      <c r="L39">
        <v>1035</v>
      </c>
      <c r="N39">
        <v>1013</v>
      </c>
      <c r="O39" t="s">
        <v>324</v>
      </c>
      <c r="P39" t="s">
        <v>324</v>
      </c>
      <c r="Q39">
        <v>1</v>
      </c>
      <c r="W39">
        <v>0</v>
      </c>
      <c r="X39">
        <v>-556928425</v>
      </c>
      <c r="Y39">
        <v>29</v>
      </c>
      <c r="AA39">
        <v>73.89</v>
      </c>
      <c r="AB39">
        <v>0</v>
      </c>
      <c r="AC39">
        <v>0</v>
      </c>
      <c r="AD39">
        <v>0</v>
      </c>
      <c r="AE39">
        <v>73.89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4</v>
      </c>
      <c r="AT39">
        <v>29</v>
      </c>
      <c r="AU39" t="s">
        <v>4</v>
      </c>
      <c r="AV39">
        <v>0</v>
      </c>
      <c r="AW39">
        <v>2</v>
      </c>
      <c r="AX39">
        <v>111272378</v>
      </c>
      <c r="AY39">
        <v>1</v>
      </c>
      <c r="AZ39">
        <v>0</v>
      </c>
      <c r="BA39">
        <v>56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Y39*Source!I32</f>
        <v>0.72500000000000009</v>
      </c>
      <c r="CY39">
        <f>AA39</f>
        <v>73.89</v>
      </c>
      <c r="CZ39">
        <f>AE39</f>
        <v>73.89</v>
      </c>
      <c r="DA39">
        <f>AI39</f>
        <v>1</v>
      </c>
      <c r="DB39">
        <f t="shared" si="8"/>
        <v>2142.81</v>
      </c>
      <c r="DC39">
        <f t="shared" si="9"/>
        <v>0</v>
      </c>
    </row>
    <row r="40" spans="1:107" x14ac:dyDescent="0.2">
      <c r="A40">
        <f>ROW(Source!A32)</f>
        <v>32</v>
      </c>
      <c r="B40">
        <v>111272022</v>
      </c>
      <c r="C40">
        <v>111272357</v>
      </c>
      <c r="D40">
        <v>76382859</v>
      </c>
      <c r="E40">
        <v>1</v>
      </c>
      <c r="F40">
        <v>1</v>
      </c>
      <c r="G40">
        <v>1</v>
      </c>
      <c r="H40">
        <v>3</v>
      </c>
      <c r="I40" t="s">
        <v>328</v>
      </c>
      <c r="J40" t="s">
        <v>329</v>
      </c>
      <c r="K40" t="s">
        <v>330</v>
      </c>
      <c r="L40">
        <v>1354</v>
      </c>
      <c r="N40">
        <v>1010</v>
      </c>
      <c r="O40" t="s">
        <v>161</v>
      </c>
      <c r="P40" t="s">
        <v>161</v>
      </c>
      <c r="Q40">
        <v>1</v>
      </c>
      <c r="W40">
        <v>0</v>
      </c>
      <c r="X40">
        <v>-1660160253</v>
      </c>
      <c r="Y40">
        <v>1.8</v>
      </c>
      <c r="AA40">
        <v>235.22</v>
      </c>
      <c r="AB40">
        <v>0</v>
      </c>
      <c r="AC40">
        <v>0</v>
      </c>
      <c r="AD40">
        <v>0</v>
      </c>
      <c r="AE40">
        <v>235.22</v>
      </c>
      <c r="AF40">
        <v>0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4</v>
      </c>
      <c r="AT40">
        <v>1.8</v>
      </c>
      <c r="AU40" t="s">
        <v>4</v>
      </c>
      <c r="AV40">
        <v>0</v>
      </c>
      <c r="AW40">
        <v>2</v>
      </c>
      <c r="AX40">
        <v>111272380</v>
      </c>
      <c r="AY40">
        <v>1</v>
      </c>
      <c r="AZ40">
        <v>0</v>
      </c>
      <c r="BA40">
        <v>58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Y40*Source!I32</f>
        <v>4.5000000000000005E-2</v>
      </c>
      <c r="CY40">
        <f>AA40</f>
        <v>235.22</v>
      </c>
      <c r="CZ40">
        <f>AE40</f>
        <v>235.22</v>
      </c>
      <c r="DA40">
        <f>AI40</f>
        <v>1</v>
      </c>
      <c r="DB40">
        <f t="shared" si="8"/>
        <v>423.4</v>
      </c>
      <c r="DC40">
        <f t="shared" si="9"/>
        <v>0</v>
      </c>
    </row>
    <row r="41" spans="1:107" x14ac:dyDescent="0.2">
      <c r="A41">
        <f>ROW(Source!A32)</f>
        <v>32</v>
      </c>
      <c r="B41">
        <v>111272022</v>
      </c>
      <c r="C41">
        <v>111272357</v>
      </c>
      <c r="D41">
        <v>76382860</v>
      </c>
      <c r="E41">
        <v>1</v>
      </c>
      <c r="F41">
        <v>1</v>
      </c>
      <c r="G41">
        <v>1</v>
      </c>
      <c r="H41">
        <v>3</v>
      </c>
      <c r="I41" t="s">
        <v>331</v>
      </c>
      <c r="J41" t="s">
        <v>332</v>
      </c>
      <c r="K41" t="s">
        <v>333</v>
      </c>
      <c r="L41">
        <v>1355</v>
      </c>
      <c r="N41">
        <v>1010</v>
      </c>
      <c r="O41" t="s">
        <v>38</v>
      </c>
      <c r="P41" t="s">
        <v>38</v>
      </c>
      <c r="Q41">
        <v>100</v>
      </c>
      <c r="W41">
        <v>0</v>
      </c>
      <c r="X41">
        <v>-1433713530</v>
      </c>
      <c r="Y41">
        <v>0.62</v>
      </c>
      <c r="AA41">
        <v>165</v>
      </c>
      <c r="AB41">
        <v>0</v>
      </c>
      <c r="AC41">
        <v>0</v>
      </c>
      <c r="AD41">
        <v>0</v>
      </c>
      <c r="AE41">
        <v>165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0.62</v>
      </c>
      <c r="AU41" t="s">
        <v>4</v>
      </c>
      <c r="AV41">
        <v>0</v>
      </c>
      <c r="AW41">
        <v>2</v>
      </c>
      <c r="AX41">
        <v>111272381</v>
      </c>
      <c r="AY41">
        <v>1</v>
      </c>
      <c r="AZ41">
        <v>0</v>
      </c>
      <c r="BA41">
        <v>59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Y41*Source!I32</f>
        <v>1.55E-2</v>
      </c>
      <c r="CY41">
        <f>AA41</f>
        <v>165</v>
      </c>
      <c r="CZ41">
        <f>AE41</f>
        <v>165</v>
      </c>
      <c r="DA41">
        <f>AI41</f>
        <v>1</v>
      </c>
      <c r="DB41">
        <f t="shared" si="8"/>
        <v>102.3</v>
      </c>
      <c r="DC41">
        <f t="shared" si="9"/>
        <v>0</v>
      </c>
    </row>
    <row r="42" spans="1:107" x14ac:dyDescent="0.2">
      <c r="A42">
        <f>ROW(Source!A33)</f>
        <v>33</v>
      </c>
      <c r="B42">
        <v>111272020</v>
      </c>
      <c r="C42">
        <v>111272357</v>
      </c>
      <c r="D42">
        <v>51591541</v>
      </c>
      <c r="E42">
        <v>1</v>
      </c>
      <c r="F42">
        <v>1</v>
      </c>
      <c r="G42">
        <v>1</v>
      </c>
      <c r="H42">
        <v>1</v>
      </c>
      <c r="I42" t="s">
        <v>310</v>
      </c>
      <c r="J42" t="s">
        <v>4</v>
      </c>
      <c r="K42" t="s">
        <v>311</v>
      </c>
      <c r="L42">
        <v>1369</v>
      </c>
      <c r="N42">
        <v>1013</v>
      </c>
      <c r="O42" t="s">
        <v>272</v>
      </c>
      <c r="P42" t="s">
        <v>272</v>
      </c>
      <c r="Q42">
        <v>1</v>
      </c>
      <c r="W42">
        <v>0</v>
      </c>
      <c r="X42">
        <v>-464685602</v>
      </c>
      <c r="Y42">
        <v>65.239999999999995</v>
      </c>
      <c r="AA42">
        <v>0</v>
      </c>
      <c r="AB42">
        <v>0</v>
      </c>
      <c r="AC42">
        <v>0</v>
      </c>
      <c r="AD42">
        <v>9.51</v>
      </c>
      <c r="AE42">
        <v>0</v>
      </c>
      <c r="AF42">
        <v>0</v>
      </c>
      <c r="AG42">
        <v>0</v>
      </c>
      <c r="AH42">
        <v>9.51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4</v>
      </c>
      <c r="AT42">
        <v>65.239999999999995</v>
      </c>
      <c r="AU42" t="s">
        <v>4</v>
      </c>
      <c r="AV42">
        <v>1</v>
      </c>
      <c r="AW42">
        <v>2</v>
      </c>
      <c r="AX42">
        <v>111272369</v>
      </c>
      <c r="AY42">
        <v>1</v>
      </c>
      <c r="AZ42">
        <v>0</v>
      </c>
      <c r="BA42">
        <v>62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Y42*Source!I33</f>
        <v>1.631</v>
      </c>
      <c r="CY42">
        <f>AD42</f>
        <v>9.51</v>
      </c>
      <c r="CZ42">
        <f>AH42</f>
        <v>9.51</v>
      </c>
      <c r="DA42">
        <f>AL42</f>
        <v>1</v>
      </c>
      <c r="DB42">
        <f t="shared" si="8"/>
        <v>620.42999999999995</v>
      </c>
      <c r="DC42">
        <f t="shared" si="9"/>
        <v>0</v>
      </c>
    </row>
    <row r="43" spans="1:107" x14ac:dyDescent="0.2">
      <c r="A43">
        <f>ROW(Source!A33)</f>
        <v>33</v>
      </c>
      <c r="B43">
        <v>111272020</v>
      </c>
      <c r="C43">
        <v>111272357</v>
      </c>
      <c r="D43">
        <v>121548</v>
      </c>
      <c r="E43">
        <v>1</v>
      </c>
      <c r="F43">
        <v>1</v>
      </c>
      <c r="G43">
        <v>1</v>
      </c>
      <c r="H43">
        <v>1</v>
      </c>
      <c r="I43" t="s">
        <v>23</v>
      </c>
      <c r="J43" t="s">
        <v>4</v>
      </c>
      <c r="K43" t="s">
        <v>273</v>
      </c>
      <c r="L43">
        <v>608254</v>
      </c>
      <c r="N43">
        <v>1013</v>
      </c>
      <c r="O43" t="s">
        <v>274</v>
      </c>
      <c r="P43" t="s">
        <v>274</v>
      </c>
      <c r="Q43">
        <v>1</v>
      </c>
      <c r="W43">
        <v>0</v>
      </c>
      <c r="X43">
        <v>-185737400</v>
      </c>
      <c r="Y43">
        <v>37.18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4</v>
      </c>
      <c r="AT43">
        <v>37.18</v>
      </c>
      <c r="AU43" t="s">
        <v>4</v>
      </c>
      <c r="AV43">
        <v>2</v>
      </c>
      <c r="AW43">
        <v>2</v>
      </c>
      <c r="AX43">
        <v>111272370</v>
      </c>
      <c r="AY43">
        <v>1</v>
      </c>
      <c r="AZ43">
        <v>0</v>
      </c>
      <c r="BA43">
        <v>63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Y43*Source!I33</f>
        <v>0.92949999999999999</v>
      </c>
      <c r="CY43">
        <f>AD43</f>
        <v>0</v>
      </c>
      <c r="CZ43">
        <f>AH43</f>
        <v>0</v>
      </c>
      <c r="DA43">
        <f>AL43</f>
        <v>1</v>
      </c>
      <c r="DB43">
        <f t="shared" si="8"/>
        <v>0</v>
      </c>
      <c r="DC43">
        <f t="shared" si="9"/>
        <v>0</v>
      </c>
    </row>
    <row r="44" spans="1:107" x14ac:dyDescent="0.2">
      <c r="A44">
        <f>ROW(Source!A33)</f>
        <v>33</v>
      </c>
      <c r="B44">
        <v>111272020</v>
      </c>
      <c r="C44">
        <v>111272357</v>
      </c>
      <c r="D44">
        <v>76432629</v>
      </c>
      <c r="E44">
        <v>1</v>
      </c>
      <c r="F44">
        <v>1</v>
      </c>
      <c r="G44">
        <v>1</v>
      </c>
      <c r="H44">
        <v>2</v>
      </c>
      <c r="I44" t="s">
        <v>275</v>
      </c>
      <c r="J44" t="s">
        <v>276</v>
      </c>
      <c r="K44" t="s">
        <v>277</v>
      </c>
      <c r="L44">
        <v>1368</v>
      </c>
      <c r="N44">
        <v>1011</v>
      </c>
      <c r="O44" t="s">
        <v>278</v>
      </c>
      <c r="P44" t="s">
        <v>278</v>
      </c>
      <c r="Q44">
        <v>1</v>
      </c>
      <c r="W44">
        <v>0</v>
      </c>
      <c r="X44">
        <v>1106923569</v>
      </c>
      <c r="Y44">
        <v>0.82</v>
      </c>
      <c r="AA44">
        <v>0</v>
      </c>
      <c r="AB44">
        <v>1112.1600000000001</v>
      </c>
      <c r="AC44">
        <v>466.56</v>
      </c>
      <c r="AD44">
        <v>0</v>
      </c>
      <c r="AE44">
        <v>0</v>
      </c>
      <c r="AF44">
        <v>112</v>
      </c>
      <c r="AG44">
        <v>13.5</v>
      </c>
      <c r="AH44">
        <v>0</v>
      </c>
      <c r="AI44">
        <v>1</v>
      </c>
      <c r="AJ44">
        <v>9.93</v>
      </c>
      <c r="AK44">
        <v>34.56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0.82</v>
      </c>
      <c r="AU44" t="s">
        <v>4</v>
      </c>
      <c r="AV44">
        <v>0</v>
      </c>
      <c r="AW44">
        <v>2</v>
      </c>
      <c r="AX44">
        <v>111272371</v>
      </c>
      <c r="AY44">
        <v>1</v>
      </c>
      <c r="AZ44">
        <v>0</v>
      </c>
      <c r="BA44">
        <v>64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Y44*Source!I33</f>
        <v>2.0500000000000001E-2</v>
      </c>
      <c r="CY44">
        <f>AB44</f>
        <v>1112.1600000000001</v>
      </c>
      <c r="CZ44">
        <f>AF44</f>
        <v>112</v>
      </c>
      <c r="DA44">
        <f>AJ44</f>
        <v>9.93</v>
      </c>
      <c r="DB44">
        <f t="shared" si="8"/>
        <v>91.84</v>
      </c>
      <c r="DC44">
        <f t="shared" si="9"/>
        <v>11.07</v>
      </c>
    </row>
    <row r="45" spans="1:107" x14ac:dyDescent="0.2">
      <c r="A45">
        <f>ROW(Source!A33)</f>
        <v>33</v>
      </c>
      <c r="B45">
        <v>111272020</v>
      </c>
      <c r="C45">
        <v>111272357</v>
      </c>
      <c r="D45">
        <v>76432713</v>
      </c>
      <c r="E45">
        <v>1</v>
      </c>
      <c r="F45">
        <v>1</v>
      </c>
      <c r="G45">
        <v>1</v>
      </c>
      <c r="H45">
        <v>2</v>
      </c>
      <c r="I45" t="s">
        <v>312</v>
      </c>
      <c r="J45" t="s">
        <v>313</v>
      </c>
      <c r="K45" t="s">
        <v>314</v>
      </c>
      <c r="L45">
        <v>1368</v>
      </c>
      <c r="N45">
        <v>1011</v>
      </c>
      <c r="O45" t="s">
        <v>278</v>
      </c>
      <c r="P45" t="s">
        <v>278</v>
      </c>
      <c r="Q45">
        <v>1</v>
      </c>
      <c r="W45">
        <v>0</v>
      </c>
      <c r="X45">
        <v>630884335</v>
      </c>
      <c r="Y45">
        <v>9.76</v>
      </c>
      <c r="AA45">
        <v>0</v>
      </c>
      <c r="AB45">
        <v>4.8600000000000003</v>
      </c>
      <c r="AC45">
        <v>0</v>
      </c>
      <c r="AD45">
        <v>0</v>
      </c>
      <c r="AE45">
        <v>0</v>
      </c>
      <c r="AF45">
        <v>1</v>
      </c>
      <c r="AG45">
        <v>0</v>
      </c>
      <c r="AH45">
        <v>0</v>
      </c>
      <c r="AI45">
        <v>1</v>
      </c>
      <c r="AJ45">
        <v>4.8600000000000003</v>
      </c>
      <c r="AK45">
        <v>34.56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9.76</v>
      </c>
      <c r="AU45" t="s">
        <v>4</v>
      </c>
      <c r="AV45">
        <v>0</v>
      </c>
      <c r="AW45">
        <v>2</v>
      </c>
      <c r="AX45">
        <v>111272372</v>
      </c>
      <c r="AY45">
        <v>1</v>
      </c>
      <c r="AZ45">
        <v>0</v>
      </c>
      <c r="BA45">
        <v>65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Y45*Source!I33</f>
        <v>0.24399999999999999</v>
      </c>
      <c r="CY45">
        <f>AB45</f>
        <v>4.8600000000000003</v>
      </c>
      <c r="CZ45">
        <f>AF45</f>
        <v>1</v>
      </c>
      <c r="DA45">
        <f>AJ45</f>
        <v>4.8600000000000003</v>
      </c>
      <c r="DB45">
        <f t="shared" si="8"/>
        <v>9.76</v>
      </c>
      <c r="DC45">
        <f t="shared" si="9"/>
        <v>0</v>
      </c>
    </row>
    <row r="46" spans="1:107" x14ac:dyDescent="0.2">
      <c r="A46">
        <f>ROW(Source!A33)</f>
        <v>33</v>
      </c>
      <c r="B46">
        <v>111272020</v>
      </c>
      <c r="C46">
        <v>111272357</v>
      </c>
      <c r="D46">
        <v>76432731</v>
      </c>
      <c r="E46">
        <v>1</v>
      </c>
      <c r="F46">
        <v>1</v>
      </c>
      <c r="G46">
        <v>1</v>
      </c>
      <c r="H46">
        <v>2</v>
      </c>
      <c r="I46" t="s">
        <v>315</v>
      </c>
      <c r="J46" t="s">
        <v>316</v>
      </c>
      <c r="K46" t="s">
        <v>317</v>
      </c>
      <c r="L46">
        <v>1368</v>
      </c>
      <c r="N46">
        <v>1011</v>
      </c>
      <c r="O46" t="s">
        <v>278</v>
      </c>
      <c r="P46" t="s">
        <v>278</v>
      </c>
      <c r="Q46">
        <v>1</v>
      </c>
      <c r="W46">
        <v>0</v>
      </c>
      <c r="X46">
        <v>1583922476</v>
      </c>
      <c r="Y46">
        <v>11.95</v>
      </c>
      <c r="AA46">
        <v>0</v>
      </c>
      <c r="AB46">
        <v>578.91</v>
      </c>
      <c r="AC46">
        <v>400.9</v>
      </c>
      <c r="AD46">
        <v>0</v>
      </c>
      <c r="AE46">
        <v>0</v>
      </c>
      <c r="AF46">
        <v>80.739999999999995</v>
      </c>
      <c r="AG46">
        <v>11.6</v>
      </c>
      <c r="AH46">
        <v>0</v>
      </c>
      <c r="AI46">
        <v>1</v>
      </c>
      <c r="AJ46">
        <v>7.17</v>
      </c>
      <c r="AK46">
        <v>34.56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11.95</v>
      </c>
      <c r="AU46" t="s">
        <v>4</v>
      </c>
      <c r="AV46">
        <v>0</v>
      </c>
      <c r="AW46">
        <v>2</v>
      </c>
      <c r="AX46">
        <v>111272373</v>
      </c>
      <c r="AY46">
        <v>1</v>
      </c>
      <c r="AZ46">
        <v>0</v>
      </c>
      <c r="BA46">
        <v>66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Y46*Source!I33</f>
        <v>0.29875000000000002</v>
      </c>
      <c r="CY46">
        <f>AB46</f>
        <v>578.91</v>
      </c>
      <c r="CZ46">
        <f>AF46</f>
        <v>80.739999999999995</v>
      </c>
      <c r="DA46">
        <f>AJ46</f>
        <v>7.17</v>
      </c>
      <c r="DB46">
        <f t="shared" si="8"/>
        <v>964.84</v>
      </c>
      <c r="DC46">
        <f t="shared" si="9"/>
        <v>138.62</v>
      </c>
    </row>
    <row r="47" spans="1:107" x14ac:dyDescent="0.2">
      <c r="A47">
        <f>ROW(Source!A33)</f>
        <v>33</v>
      </c>
      <c r="B47">
        <v>111272020</v>
      </c>
      <c r="C47">
        <v>111272357</v>
      </c>
      <c r="D47">
        <v>76432761</v>
      </c>
      <c r="E47">
        <v>1</v>
      </c>
      <c r="F47">
        <v>1</v>
      </c>
      <c r="G47">
        <v>1</v>
      </c>
      <c r="H47">
        <v>2</v>
      </c>
      <c r="I47" t="s">
        <v>318</v>
      </c>
      <c r="J47" t="s">
        <v>319</v>
      </c>
      <c r="K47" t="s">
        <v>320</v>
      </c>
      <c r="L47">
        <v>1368</v>
      </c>
      <c r="N47">
        <v>1011</v>
      </c>
      <c r="O47" t="s">
        <v>278</v>
      </c>
      <c r="P47" t="s">
        <v>278</v>
      </c>
      <c r="Q47">
        <v>1</v>
      </c>
      <c r="W47">
        <v>0</v>
      </c>
      <c r="X47">
        <v>1156180380</v>
      </c>
      <c r="Y47">
        <v>24.41</v>
      </c>
      <c r="AA47">
        <v>0</v>
      </c>
      <c r="AB47">
        <v>876.13</v>
      </c>
      <c r="AC47">
        <v>347.67</v>
      </c>
      <c r="AD47">
        <v>0</v>
      </c>
      <c r="AE47">
        <v>0</v>
      </c>
      <c r="AF47">
        <v>83.76</v>
      </c>
      <c r="AG47">
        <v>10.06</v>
      </c>
      <c r="AH47">
        <v>0</v>
      </c>
      <c r="AI47">
        <v>1</v>
      </c>
      <c r="AJ47">
        <v>10.46</v>
      </c>
      <c r="AK47">
        <v>34.56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24.41</v>
      </c>
      <c r="AU47" t="s">
        <v>4</v>
      </c>
      <c r="AV47">
        <v>0</v>
      </c>
      <c r="AW47">
        <v>2</v>
      </c>
      <c r="AX47">
        <v>111272374</v>
      </c>
      <c r="AY47">
        <v>1</v>
      </c>
      <c r="AZ47">
        <v>0</v>
      </c>
      <c r="BA47">
        <v>67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Y47*Source!I33</f>
        <v>0.61025000000000007</v>
      </c>
      <c r="CY47">
        <f>AB47</f>
        <v>876.13</v>
      </c>
      <c r="CZ47">
        <f>AF47</f>
        <v>83.76</v>
      </c>
      <c r="DA47">
        <f>AJ47</f>
        <v>10.46</v>
      </c>
      <c r="DB47">
        <f t="shared" si="8"/>
        <v>2044.58</v>
      </c>
      <c r="DC47">
        <f t="shared" si="9"/>
        <v>245.56</v>
      </c>
    </row>
    <row r="48" spans="1:107" x14ac:dyDescent="0.2">
      <c r="A48">
        <f>ROW(Source!A33)</f>
        <v>33</v>
      </c>
      <c r="B48">
        <v>111272020</v>
      </c>
      <c r="C48">
        <v>111272357</v>
      </c>
      <c r="D48">
        <v>76434481</v>
      </c>
      <c r="E48">
        <v>1</v>
      </c>
      <c r="F48">
        <v>1</v>
      </c>
      <c r="G48">
        <v>1</v>
      </c>
      <c r="H48">
        <v>2</v>
      </c>
      <c r="I48" t="s">
        <v>279</v>
      </c>
      <c r="J48" t="s">
        <v>280</v>
      </c>
      <c r="K48" t="s">
        <v>281</v>
      </c>
      <c r="L48">
        <v>1368</v>
      </c>
      <c r="N48">
        <v>1011</v>
      </c>
      <c r="O48" t="s">
        <v>278</v>
      </c>
      <c r="P48" t="s">
        <v>278</v>
      </c>
      <c r="Q48">
        <v>1</v>
      </c>
      <c r="W48">
        <v>0</v>
      </c>
      <c r="X48">
        <v>1230759911</v>
      </c>
      <c r="Y48">
        <v>0.33</v>
      </c>
      <c r="AA48">
        <v>0</v>
      </c>
      <c r="AB48">
        <v>1575.16</v>
      </c>
      <c r="AC48">
        <v>400.9</v>
      </c>
      <c r="AD48">
        <v>0</v>
      </c>
      <c r="AE48">
        <v>0</v>
      </c>
      <c r="AF48">
        <v>87.17</v>
      </c>
      <c r="AG48">
        <v>11.6</v>
      </c>
      <c r="AH48">
        <v>0</v>
      </c>
      <c r="AI48">
        <v>1</v>
      </c>
      <c r="AJ48">
        <v>18.07</v>
      </c>
      <c r="AK48">
        <v>34.56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0.33</v>
      </c>
      <c r="AU48" t="s">
        <v>4</v>
      </c>
      <c r="AV48">
        <v>0</v>
      </c>
      <c r="AW48">
        <v>2</v>
      </c>
      <c r="AX48">
        <v>111272375</v>
      </c>
      <c r="AY48">
        <v>1</v>
      </c>
      <c r="AZ48">
        <v>0</v>
      </c>
      <c r="BA48">
        <v>68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Y48*Source!I33</f>
        <v>8.2500000000000004E-3</v>
      </c>
      <c r="CY48">
        <f>AB48</f>
        <v>1575.16</v>
      </c>
      <c r="CZ48">
        <f>AF48</f>
        <v>87.17</v>
      </c>
      <c r="DA48">
        <f>AJ48</f>
        <v>18.07</v>
      </c>
      <c r="DB48">
        <f t="shared" si="8"/>
        <v>28.77</v>
      </c>
      <c r="DC48">
        <f t="shared" si="9"/>
        <v>3.83</v>
      </c>
    </row>
    <row r="49" spans="1:107" x14ac:dyDescent="0.2">
      <c r="A49">
        <f>ROW(Source!A33)</f>
        <v>33</v>
      </c>
      <c r="B49">
        <v>111272020</v>
      </c>
      <c r="C49">
        <v>111272357</v>
      </c>
      <c r="D49">
        <v>76382855</v>
      </c>
      <c r="E49">
        <v>1</v>
      </c>
      <c r="F49">
        <v>1</v>
      </c>
      <c r="G49">
        <v>1</v>
      </c>
      <c r="H49">
        <v>3</v>
      </c>
      <c r="I49" t="s">
        <v>321</v>
      </c>
      <c r="J49" t="s">
        <v>322</v>
      </c>
      <c r="K49" t="s">
        <v>323</v>
      </c>
      <c r="L49">
        <v>1035</v>
      </c>
      <c r="N49">
        <v>1013</v>
      </c>
      <c r="O49" t="s">
        <v>324</v>
      </c>
      <c r="P49" t="s">
        <v>324</v>
      </c>
      <c r="Q49">
        <v>1</v>
      </c>
      <c r="W49">
        <v>0</v>
      </c>
      <c r="X49">
        <v>321864152</v>
      </c>
      <c r="Y49">
        <v>2</v>
      </c>
      <c r="AA49">
        <v>423.79</v>
      </c>
      <c r="AB49">
        <v>0</v>
      </c>
      <c r="AC49">
        <v>0</v>
      </c>
      <c r="AD49">
        <v>0</v>
      </c>
      <c r="AE49">
        <v>239.43</v>
      </c>
      <c r="AF49">
        <v>0</v>
      </c>
      <c r="AG49">
        <v>0</v>
      </c>
      <c r="AH49">
        <v>0</v>
      </c>
      <c r="AI49">
        <v>1.77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2</v>
      </c>
      <c r="AU49" t="s">
        <v>4</v>
      </c>
      <c r="AV49">
        <v>0</v>
      </c>
      <c r="AW49">
        <v>2</v>
      </c>
      <c r="AX49">
        <v>111272377</v>
      </c>
      <c r="AY49">
        <v>1</v>
      </c>
      <c r="AZ49">
        <v>0</v>
      </c>
      <c r="BA49">
        <v>70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Y49*Source!I33</f>
        <v>0.05</v>
      </c>
      <c r="CY49">
        <f>AA49</f>
        <v>423.79</v>
      </c>
      <c r="CZ49">
        <f>AE49</f>
        <v>239.43</v>
      </c>
      <c r="DA49">
        <f>AI49</f>
        <v>1.77</v>
      </c>
      <c r="DB49">
        <f t="shared" si="8"/>
        <v>478.86</v>
      </c>
      <c r="DC49">
        <f t="shared" si="9"/>
        <v>0</v>
      </c>
    </row>
    <row r="50" spans="1:107" x14ac:dyDescent="0.2">
      <c r="A50">
        <f>ROW(Source!A33)</f>
        <v>33</v>
      </c>
      <c r="B50">
        <v>111272020</v>
      </c>
      <c r="C50">
        <v>111272357</v>
      </c>
      <c r="D50">
        <v>76382857</v>
      </c>
      <c r="E50">
        <v>1</v>
      </c>
      <c r="F50">
        <v>1</v>
      </c>
      <c r="G50">
        <v>1</v>
      </c>
      <c r="H50">
        <v>3</v>
      </c>
      <c r="I50" t="s">
        <v>325</v>
      </c>
      <c r="J50" t="s">
        <v>326</v>
      </c>
      <c r="K50" t="s">
        <v>327</v>
      </c>
      <c r="L50">
        <v>1035</v>
      </c>
      <c r="N50">
        <v>1013</v>
      </c>
      <c r="O50" t="s">
        <v>324</v>
      </c>
      <c r="P50" t="s">
        <v>324</v>
      </c>
      <c r="Q50">
        <v>1</v>
      </c>
      <c r="W50">
        <v>0</v>
      </c>
      <c r="X50">
        <v>-556928425</v>
      </c>
      <c r="Y50">
        <v>29</v>
      </c>
      <c r="AA50">
        <v>542.35</v>
      </c>
      <c r="AB50">
        <v>0</v>
      </c>
      <c r="AC50">
        <v>0</v>
      </c>
      <c r="AD50">
        <v>0</v>
      </c>
      <c r="AE50">
        <v>73.89</v>
      </c>
      <c r="AF50">
        <v>0</v>
      </c>
      <c r="AG50">
        <v>0</v>
      </c>
      <c r="AH50">
        <v>0</v>
      </c>
      <c r="AI50">
        <v>7.34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29</v>
      </c>
      <c r="AU50" t="s">
        <v>4</v>
      </c>
      <c r="AV50">
        <v>0</v>
      </c>
      <c r="AW50">
        <v>2</v>
      </c>
      <c r="AX50">
        <v>111272378</v>
      </c>
      <c r="AY50">
        <v>1</v>
      </c>
      <c r="AZ50">
        <v>0</v>
      </c>
      <c r="BA50">
        <v>71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Y50*Source!I33</f>
        <v>0.72500000000000009</v>
      </c>
      <c r="CY50">
        <f>AA50</f>
        <v>542.35</v>
      </c>
      <c r="CZ50">
        <f>AE50</f>
        <v>73.89</v>
      </c>
      <c r="DA50">
        <f>AI50</f>
        <v>7.34</v>
      </c>
      <c r="DB50">
        <f t="shared" si="8"/>
        <v>2142.81</v>
      </c>
      <c r="DC50">
        <f t="shared" si="9"/>
        <v>0</v>
      </c>
    </row>
    <row r="51" spans="1:107" x14ac:dyDescent="0.2">
      <c r="A51">
        <f>ROW(Source!A33)</f>
        <v>33</v>
      </c>
      <c r="B51">
        <v>111272020</v>
      </c>
      <c r="C51">
        <v>111272357</v>
      </c>
      <c r="D51">
        <v>76382859</v>
      </c>
      <c r="E51">
        <v>1</v>
      </c>
      <c r="F51">
        <v>1</v>
      </c>
      <c r="G51">
        <v>1</v>
      </c>
      <c r="H51">
        <v>3</v>
      </c>
      <c r="I51" t="s">
        <v>328</v>
      </c>
      <c r="J51" t="s">
        <v>329</v>
      </c>
      <c r="K51" t="s">
        <v>330</v>
      </c>
      <c r="L51">
        <v>1354</v>
      </c>
      <c r="N51">
        <v>1010</v>
      </c>
      <c r="O51" t="s">
        <v>161</v>
      </c>
      <c r="P51" t="s">
        <v>161</v>
      </c>
      <c r="Q51">
        <v>1</v>
      </c>
      <c r="W51">
        <v>0</v>
      </c>
      <c r="X51">
        <v>-1660160253</v>
      </c>
      <c r="Y51">
        <v>1.8</v>
      </c>
      <c r="AA51">
        <v>4109.29</v>
      </c>
      <c r="AB51">
        <v>0</v>
      </c>
      <c r="AC51">
        <v>0</v>
      </c>
      <c r="AD51">
        <v>0</v>
      </c>
      <c r="AE51">
        <v>235.22</v>
      </c>
      <c r="AF51">
        <v>0</v>
      </c>
      <c r="AG51">
        <v>0</v>
      </c>
      <c r="AH51">
        <v>0</v>
      </c>
      <c r="AI51">
        <v>17.47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1.8</v>
      </c>
      <c r="AU51" t="s">
        <v>4</v>
      </c>
      <c r="AV51">
        <v>0</v>
      </c>
      <c r="AW51">
        <v>2</v>
      </c>
      <c r="AX51">
        <v>111272380</v>
      </c>
      <c r="AY51">
        <v>1</v>
      </c>
      <c r="AZ51">
        <v>0</v>
      </c>
      <c r="BA51">
        <v>73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Y51*Source!I33</f>
        <v>4.5000000000000005E-2</v>
      </c>
      <c r="CY51">
        <f>AA51</f>
        <v>4109.29</v>
      </c>
      <c r="CZ51">
        <f>AE51</f>
        <v>235.22</v>
      </c>
      <c r="DA51">
        <f>AI51</f>
        <v>17.47</v>
      </c>
      <c r="DB51">
        <f t="shared" si="8"/>
        <v>423.4</v>
      </c>
      <c r="DC51">
        <f t="shared" si="9"/>
        <v>0</v>
      </c>
    </row>
    <row r="52" spans="1:107" x14ac:dyDescent="0.2">
      <c r="A52">
        <f>ROW(Source!A33)</f>
        <v>33</v>
      </c>
      <c r="B52">
        <v>111272020</v>
      </c>
      <c r="C52">
        <v>111272357</v>
      </c>
      <c r="D52">
        <v>76382860</v>
      </c>
      <c r="E52">
        <v>1</v>
      </c>
      <c r="F52">
        <v>1</v>
      </c>
      <c r="G52">
        <v>1</v>
      </c>
      <c r="H52">
        <v>3</v>
      </c>
      <c r="I52" t="s">
        <v>331</v>
      </c>
      <c r="J52" t="s">
        <v>332</v>
      </c>
      <c r="K52" t="s">
        <v>333</v>
      </c>
      <c r="L52">
        <v>1355</v>
      </c>
      <c r="N52">
        <v>1010</v>
      </c>
      <c r="O52" t="s">
        <v>38</v>
      </c>
      <c r="P52" t="s">
        <v>38</v>
      </c>
      <c r="Q52">
        <v>100</v>
      </c>
      <c r="W52">
        <v>0</v>
      </c>
      <c r="X52">
        <v>-1433713530</v>
      </c>
      <c r="Y52">
        <v>0.62</v>
      </c>
      <c r="AA52">
        <v>1486.65</v>
      </c>
      <c r="AB52">
        <v>0</v>
      </c>
      <c r="AC52">
        <v>0</v>
      </c>
      <c r="AD52">
        <v>0</v>
      </c>
      <c r="AE52">
        <v>165</v>
      </c>
      <c r="AF52">
        <v>0</v>
      </c>
      <c r="AG52">
        <v>0</v>
      </c>
      <c r="AH52">
        <v>0</v>
      </c>
      <c r="AI52">
        <v>9.01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4</v>
      </c>
      <c r="AT52">
        <v>0.62</v>
      </c>
      <c r="AU52" t="s">
        <v>4</v>
      </c>
      <c r="AV52">
        <v>0</v>
      </c>
      <c r="AW52">
        <v>2</v>
      </c>
      <c r="AX52">
        <v>111272381</v>
      </c>
      <c r="AY52">
        <v>1</v>
      </c>
      <c r="AZ52">
        <v>0</v>
      </c>
      <c r="BA52">
        <v>74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Y52*Source!I33</f>
        <v>1.55E-2</v>
      </c>
      <c r="CY52">
        <f>AA52</f>
        <v>1486.65</v>
      </c>
      <c r="CZ52">
        <f>AE52</f>
        <v>165</v>
      </c>
      <c r="DA52">
        <f>AI52</f>
        <v>9.01</v>
      </c>
      <c r="DB52">
        <f t="shared" si="8"/>
        <v>102.3</v>
      </c>
      <c r="DC52">
        <f t="shared" si="9"/>
        <v>0</v>
      </c>
    </row>
    <row r="53" spans="1:107" x14ac:dyDescent="0.2">
      <c r="A53">
        <f>ROW(Source!A34)</f>
        <v>34</v>
      </c>
      <c r="B53">
        <v>111272022</v>
      </c>
      <c r="C53">
        <v>111272384</v>
      </c>
      <c r="D53">
        <v>76624295</v>
      </c>
      <c r="E53">
        <v>1</v>
      </c>
      <c r="F53">
        <v>1</v>
      </c>
      <c r="G53">
        <v>1</v>
      </c>
      <c r="H53">
        <v>1</v>
      </c>
      <c r="I53" t="s">
        <v>334</v>
      </c>
      <c r="J53" t="s">
        <v>4</v>
      </c>
      <c r="K53" t="s">
        <v>335</v>
      </c>
      <c r="L53">
        <v>1369</v>
      </c>
      <c r="N53">
        <v>1013</v>
      </c>
      <c r="O53" t="s">
        <v>272</v>
      </c>
      <c r="P53" t="s">
        <v>272</v>
      </c>
      <c r="Q53">
        <v>1</v>
      </c>
      <c r="W53">
        <v>0</v>
      </c>
      <c r="X53">
        <v>604758886</v>
      </c>
      <c r="Y53">
        <v>15.12</v>
      </c>
      <c r="AA53">
        <v>0</v>
      </c>
      <c r="AB53">
        <v>0</v>
      </c>
      <c r="AC53">
        <v>0</v>
      </c>
      <c r="AD53">
        <v>9.6199999999999992</v>
      </c>
      <c r="AE53">
        <v>0</v>
      </c>
      <c r="AF53">
        <v>0</v>
      </c>
      <c r="AG53">
        <v>0</v>
      </c>
      <c r="AH53">
        <v>9.6199999999999992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15.12</v>
      </c>
      <c r="AU53" t="s">
        <v>4</v>
      </c>
      <c r="AV53">
        <v>1</v>
      </c>
      <c r="AW53">
        <v>2</v>
      </c>
      <c r="AX53">
        <v>111272387</v>
      </c>
      <c r="AY53">
        <v>1</v>
      </c>
      <c r="AZ53">
        <v>0</v>
      </c>
      <c r="BA53">
        <v>77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Y53*Source!I34</f>
        <v>1.2096</v>
      </c>
      <c r="CY53">
        <f>AD53</f>
        <v>9.6199999999999992</v>
      </c>
      <c r="CZ53">
        <f>AH53</f>
        <v>9.6199999999999992</v>
      </c>
      <c r="DA53">
        <f>AL53</f>
        <v>1</v>
      </c>
      <c r="DB53">
        <f t="shared" si="8"/>
        <v>145.44999999999999</v>
      </c>
      <c r="DC53">
        <f t="shared" si="9"/>
        <v>0</v>
      </c>
    </row>
    <row r="54" spans="1:107" x14ac:dyDescent="0.2">
      <c r="A54">
        <f>ROW(Source!A34)</f>
        <v>34</v>
      </c>
      <c r="B54">
        <v>111272022</v>
      </c>
      <c r="C54">
        <v>111272384</v>
      </c>
      <c r="D54">
        <v>76432106</v>
      </c>
      <c r="E54">
        <v>1</v>
      </c>
      <c r="F54">
        <v>1</v>
      </c>
      <c r="G54">
        <v>1</v>
      </c>
      <c r="H54">
        <v>3</v>
      </c>
      <c r="I54" t="s">
        <v>336</v>
      </c>
      <c r="J54" t="s">
        <v>337</v>
      </c>
      <c r="K54" t="s">
        <v>338</v>
      </c>
      <c r="L54">
        <v>1374</v>
      </c>
      <c r="N54">
        <v>1013</v>
      </c>
      <c r="O54" t="s">
        <v>339</v>
      </c>
      <c r="P54" t="s">
        <v>339</v>
      </c>
      <c r="Q54">
        <v>1</v>
      </c>
      <c r="W54">
        <v>0</v>
      </c>
      <c r="X54">
        <v>-915781824</v>
      </c>
      <c r="Y54">
        <v>2.91</v>
      </c>
      <c r="AA54">
        <v>1</v>
      </c>
      <c r="AB54">
        <v>0</v>
      </c>
      <c r="AC54">
        <v>0</v>
      </c>
      <c r="AD54">
        <v>0</v>
      </c>
      <c r="AE54">
        <v>1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2.91</v>
      </c>
      <c r="AU54" t="s">
        <v>4</v>
      </c>
      <c r="AV54">
        <v>0</v>
      </c>
      <c r="AW54">
        <v>2</v>
      </c>
      <c r="AX54">
        <v>111272388</v>
      </c>
      <c r="AY54">
        <v>1</v>
      </c>
      <c r="AZ54">
        <v>0</v>
      </c>
      <c r="BA54">
        <v>78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Y54*Source!I34</f>
        <v>0.23280000000000001</v>
      </c>
      <c r="CY54">
        <f>AA54</f>
        <v>1</v>
      </c>
      <c r="CZ54">
        <f>AE54</f>
        <v>1</v>
      </c>
      <c r="DA54">
        <f>AI54</f>
        <v>1</v>
      </c>
      <c r="DB54">
        <f t="shared" si="8"/>
        <v>2.91</v>
      </c>
      <c r="DC54">
        <f t="shared" si="9"/>
        <v>0</v>
      </c>
    </row>
    <row r="55" spans="1:107" x14ac:dyDescent="0.2">
      <c r="A55">
        <f>ROW(Source!A35)</f>
        <v>35</v>
      </c>
      <c r="B55">
        <v>111272020</v>
      </c>
      <c r="C55">
        <v>111272384</v>
      </c>
      <c r="D55">
        <v>76624295</v>
      </c>
      <c r="E55">
        <v>1</v>
      </c>
      <c r="F55">
        <v>1</v>
      </c>
      <c r="G55">
        <v>1</v>
      </c>
      <c r="H55">
        <v>1</v>
      </c>
      <c r="I55" t="s">
        <v>334</v>
      </c>
      <c r="J55" t="s">
        <v>4</v>
      </c>
      <c r="K55" t="s">
        <v>335</v>
      </c>
      <c r="L55">
        <v>1369</v>
      </c>
      <c r="N55">
        <v>1013</v>
      </c>
      <c r="O55" t="s">
        <v>272</v>
      </c>
      <c r="P55" t="s">
        <v>272</v>
      </c>
      <c r="Q55">
        <v>1</v>
      </c>
      <c r="W55">
        <v>0</v>
      </c>
      <c r="X55">
        <v>604758886</v>
      </c>
      <c r="Y55">
        <v>15.12</v>
      </c>
      <c r="AA55">
        <v>0</v>
      </c>
      <c r="AB55">
        <v>0</v>
      </c>
      <c r="AC55">
        <v>0</v>
      </c>
      <c r="AD55">
        <v>9.6199999999999992</v>
      </c>
      <c r="AE55">
        <v>0</v>
      </c>
      <c r="AF55">
        <v>0</v>
      </c>
      <c r="AG55">
        <v>0</v>
      </c>
      <c r="AH55">
        <v>9.6199999999999992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15.12</v>
      </c>
      <c r="AU55" t="s">
        <v>4</v>
      </c>
      <c r="AV55">
        <v>1</v>
      </c>
      <c r="AW55">
        <v>2</v>
      </c>
      <c r="AX55">
        <v>111272387</v>
      </c>
      <c r="AY55">
        <v>1</v>
      </c>
      <c r="AZ55">
        <v>0</v>
      </c>
      <c r="BA55">
        <v>79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Y55*Source!I35</f>
        <v>1.2096</v>
      </c>
      <c r="CY55">
        <f>AD55</f>
        <v>9.6199999999999992</v>
      </c>
      <c r="CZ55">
        <f>AH55</f>
        <v>9.6199999999999992</v>
      </c>
      <c r="DA55">
        <f>AL55</f>
        <v>1</v>
      </c>
      <c r="DB55">
        <f t="shared" si="8"/>
        <v>145.44999999999999</v>
      </c>
      <c r="DC55">
        <f t="shared" si="9"/>
        <v>0</v>
      </c>
    </row>
    <row r="56" spans="1:107" x14ac:dyDescent="0.2">
      <c r="A56">
        <f>ROW(Source!A35)</f>
        <v>35</v>
      </c>
      <c r="B56">
        <v>111272020</v>
      </c>
      <c r="C56">
        <v>111272384</v>
      </c>
      <c r="D56">
        <v>76432106</v>
      </c>
      <c r="E56">
        <v>1</v>
      </c>
      <c r="F56">
        <v>1</v>
      </c>
      <c r="G56">
        <v>1</v>
      </c>
      <c r="H56">
        <v>3</v>
      </c>
      <c r="I56" t="s">
        <v>336</v>
      </c>
      <c r="J56" t="s">
        <v>337</v>
      </c>
      <c r="K56" t="s">
        <v>338</v>
      </c>
      <c r="L56">
        <v>1374</v>
      </c>
      <c r="N56">
        <v>1013</v>
      </c>
      <c r="O56" t="s">
        <v>339</v>
      </c>
      <c r="P56" t="s">
        <v>339</v>
      </c>
      <c r="Q56">
        <v>1</v>
      </c>
      <c r="W56">
        <v>0</v>
      </c>
      <c r="X56">
        <v>-915781824</v>
      </c>
      <c r="Y56">
        <v>2.91</v>
      </c>
      <c r="AA56">
        <v>7.53</v>
      </c>
      <c r="AB56">
        <v>0</v>
      </c>
      <c r="AC56">
        <v>0</v>
      </c>
      <c r="AD56">
        <v>0</v>
      </c>
      <c r="AE56">
        <v>1</v>
      </c>
      <c r="AF56">
        <v>0</v>
      </c>
      <c r="AG56">
        <v>0</v>
      </c>
      <c r="AH56">
        <v>0</v>
      </c>
      <c r="AI56">
        <v>7.53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2.91</v>
      </c>
      <c r="AU56" t="s">
        <v>4</v>
      </c>
      <c r="AV56">
        <v>0</v>
      </c>
      <c r="AW56">
        <v>2</v>
      </c>
      <c r="AX56">
        <v>111272388</v>
      </c>
      <c r="AY56">
        <v>1</v>
      </c>
      <c r="AZ56">
        <v>0</v>
      </c>
      <c r="BA56">
        <v>80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Y56*Source!I35</f>
        <v>0.23280000000000001</v>
      </c>
      <c r="CY56">
        <f>AA56</f>
        <v>7.53</v>
      </c>
      <c r="CZ56">
        <f>AE56</f>
        <v>1</v>
      </c>
      <c r="DA56">
        <f>AI56</f>
        <v>7.53</v>
      </c>
      <c r="DB56">
        <f t="shared" si="8"/>
        <v>2.91</v>
      </c>
      <c r="DC56">
        <f t="shared" si="9"/>
        <v>0</v>
      </c>
    </row>
    <row r="57" spans="1:107" x14ac:dyDescent="0.2">
      <c r="A57">
        <f>ROW(Source!A36)</f>
        <v>36</v>
      </c>
      <c r="B57">
        <v>111272022</v>
      </c>
      <c r="C57">
        <v>111272389</v>
      </c>
      <c r="D57">
        <v>76626212</v>
      </c>
      <c r="E57">
        <v>1</v>
      </c>
      <c r="F57">
        <v>1</v>
      </c>
      <c r="G57">
        <v>1</v>
      </c>
      <c r="H57">
        <v>1</v>
      </c>
      <c r="I57" t="s">
        <v>340</v>
      </c>
      <c r="J57" t="s">
        <v>4</v>
      </c>
      <c r="K57" t="s">
        <v>341</v>
      </c>
      <c r="L57">
        <v>1369</v>
      </c>
      <c r="N57">
        <v>1013</v>
      </c>
      <c r="O57" t="s">
        <v>272</v>
      </c>
      <c r="P57" t="s">
        <v>272</v>
      </c>
      <c r="Q57">
        <v>1</v>
      </c>
      <c r="W57">
        <v>0</v>
      </c>
      <c r="X57">
        <v>931378261</v>
      </c>
      <c r="Y57">
        <v>2.3199999999999998</v>
      </c>
      <c r="AA57">
        <v>0</v>
      </c>
      <c r="AB57">
        <v>0</v>
      </c>
      <c r="AC57">
        <v>0</v>
      </c>
      <c r="AD57">
        <v>9.92</v>
      </c>
      <c r="AE57">
        <v>0</v>
      </c>
      <c r="AF57">
        <v>0</v>
      </c>
      <c r="AG57">
        <v>0</v>
      </c>
      <c r="AH57">
        <v>9.92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2.3199999999999998</v>
      </c>
      <c r="AU57" t="s">
        <v>4</v>
      </c>
      <c r="AV57">
        <v>1</v>
      </c>
      <c r="AW57">
        <v>2</v>
      </c>
      <c r="AX57">
        <v>111272400</v>
      </c>
      <c r="AY57">
        <v>1</v>
      </c>
      <c r="AZ57">
        <v>0</v>
      </c>
      <c r="BA57">
        <v>81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Y57*Source!I36</f>
        <v>2.3199999999999998</v>
      </c>
      <c r="CY57">
        <f>AD57</f>
        <v>9.92</v>
      </c>
      <c r="CZ57">
        <f>AH57</f>
        <v>9.92</v>
      </c>
      <c r="DA57">
        <f>AL57</f>
        <v>1</v>
      </c>
      <c r="DB57">
        <f t="shared" si="8"/>
        <v>23.01</v>
      </c>
      <c r="DC57">
        <f t="shared" si="9"/>
        <v>0</v>
      </c>
    </row>
    <row r="58" spans="1:107" x14ac:dyDescent="0.2">
      <c r="A58">
        <f>ROW(Source!A36)</f>
        <v>36</v>
      </c>
      <c r="B58">
        <v>111272022</v>
      </c>
      <c r="C58">
        <v>111272389</v>
      </c>
      <c r="D58">
        <v>121548</v>
      </c>
      <c r="E58">
        <v>1</v>
      </c>
      <c r="F58">
        <v>1</v>
      </c>
      <c r="G58">
        <v>1</v>
      </c>
      <c r="H58">
        <v>1</v>
      </c>
      <c r="I58" t="s">
        <v>23</v>
      </c>
      <c r="J58" t="s">
        <v>4</v>
      </c>
      <c r="K58" t="s">
        <v>273</v>
      </c>
      <c r="L58">
        <v>608254</v>
      </c>
      <c r="N58">
        <v>1013</v>
      </c>
      <c r="O58" t="s">
        <v>274</v>
      </c>
      <c r="P58" t="s">
        <v>274</v>
      </c>
      <c r="Q58">
        <v>1</v>
      </c>
      <c r="W58">
        <v>0</v>
      </c>
      <c r="X58">
        <v>-185737400</v>
      </c>
      <c r="Y58">
        <v>0.1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4</v>
      </c>
      <c r="AT58">
        <v>0.1</v>
      </c>
      <c r="AU58" t="s">
        <v>4</v>
      </c>
      <c r="AV58">
        <v>2</v>
      </c>
      <c r="AW58">
        <v>2</v>
      </c>
      <c r="AX58">
        <v>111272401</v>
      </c>
      <c r="AY58">
        <v>1</v>
      </c>
      <c r="AZ58">
        <v>0</v>
      </c>
      <c r="BA58">
        <v>82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Y58*Source!I36</f>
        <v>0.1</v>
      </c>
      <c r="CY58">
        <f>AD58</f>
        <v>0</v>
      </c>
      <c r="CZ58">
        <f>AH58</f>
        <v>0</v>
      </c>
      <c r="DA58">
        <f>AL58</f>
        <v>1</v>
      </c>
      <c r="DB58">
        <f t="shared" si="8"/>
        <v>0</v>
      </c>
      <c r="DC58">
        <f t="shared" si="9"/>
        <v>0</v>
      </c>
    </row>
    <row r="59" spans="1:107" x14ac:dyDescent="0.2">
      <c r="A59">
        <f>ROW(Source!A36)</f>
        <v>36</v>
      </c>
      <c r="B59">
        <v>111272022</v>
      </c>
      <c r="C59">
        <v>111272389</v>
      </c>
      <c r="D59">
        <v>76432618</v>
      </c>
      <c r="E59">
        <v>1</v>
      </c>
      <c r="F59">
        <v>1</v>
      </c>
      <c r="G59">
        <v>1</v>
      </c>
      <c r="H59">
        <v>2</v>
      </c>
      <c r="I59" t="s">
        <v>342</v>
      </c>
      <c r="J59" t="s">
        <v>343</v>
      </c>
      <c r="K59" t="s">
        <v>344</v>
      </c>
      <c r="L59">
        <v>1368</v>
      </c>
      <c r="N59">
        <v>1011</v>
      </c>
      <c r="O59" t="s">
        <v>278</v>
      </c>
      <c r="P59" t="s">
        <v>278</v>
      </c>
      <c r="Q59">
        <v>1</v>
      </c>
      <c r="W59">
        <v>0</v>
      </c>
      <c r="X59">
        <v>783836208</v>
      </c>
      <c r="Y59">
        <v>0.1</v>
      </c>
      <c r="AA59">
        <v>0</v>
      </c>
      <c r="AB59">
        <v>134.65</v>
      </c>
      <c r="AC59">
        <v>13.5</v>
      </c>
      <c r="AD59">
        <v>0</v>
      </c>
      <c r="AE59">
        <v>0</v>
      </c>
      <c r="AF59">
        <v>134.65</v>
      </c>
      <c r="AG59">
        <v>13.5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0.1</v>
      </c>
      <c r="AU59" t="s">
        <v>4</v>
      </c>
      <c r="AV59">
        <v>0</v>
      </c>
      <c r="AW59">
        <v>2</v>
      </c>
      <c r="AX59">
        <v>111272402</v>
      </c>
      <c r="AY59">
        <v>1</v>
      </c>
      <c r="AZ59">
        <v>0</v>
      </c>
      <c r="BA59">
        <v>83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Y59*Source!I36</f>
        <v>0.1</v>
      </c>
      <c r="CY59">
        <f>AB59</f>
        <v>134.65</v>
      </c>
      <c r="CZ59">
        <f>AF59</f>
        <v>134.65</v>
      </c>
      <c r="DA59">
        <f>AJ59</f>
        <v>1</v>
      </c>
      <c r="DB59">
        <f t="shared" si="8"/>
        <v>13.47</v>
      </c>
      <c r="DC59">
        <f t="shared" si="9"/>
        <v>1.35</v>
      </c>
    </row>
    <row r="60" spans="1:107" x14ac:dyDescent="0.2">
      <c r="A60">
        <f>ROW(Source!A36)</f>
        <v>36</v>
      </c>
      <c r="B60">
        <v>111272022</v>
      </c>
      <c r="C60">
        <v>111272389</v>
      </c>
      <c r="D60">
        <v>76432833</v>
      </c>
      <c r="E60">
        <v>1</v>
      </c>
      <c r="F60">
        <v>1</v>
      </c>
      <c r="G60">
        <v>1</v>
      </c>
      <c r="H60">
        <v>2</v>
      </c>
      <c r="I60" t="s">
        <v>345</v>
      </c>
      <c r="J60" t="s">
        <v>346</v>
      </c>
      <c r="K60" t="s">
        <v>347</v>
      </c>
      <c r="L60">
        <v>1368</v>
      </c>
      <c r="N60">
        <v>1011</v>
      </c>
      <c r="O60" t="s">
        <v>278</v>
      </c>
      <c r="P60" t="s">
        <v>278</v>
      </c>
      <c r="Q60">
        <v>1</v>
      </c>
      <c r="W60">
        <v>0</v>
      </c>
      <c r="X60">
        <v>1474986261</v>
      </c>
      <c r="Y60">
        <v>0.77</v>
      </c>
      <c r="AA60">
        <v>0</v>
      </c>
      <c r="AB60">
        <v>8.1</v>
      </c>
      <c r="AC60">
        <v>0</v>
      </c>
      <c r="AD60">
        <v>0</v>
      </c>
      <c r="AE60">
        <v>0</v>
      </c>
      <c r="AF60">
        <v>8.1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0.77</v>
      </c>
      <c r="AU60" t="s">
        <v>4</v>
      </c>
      <c r="AV60">
        <v>0</v>
      </c>
      <c r="AW60">
        <v>2</v>
      </c>
      <c r="AX60">
        <v>111272403</v>
      </c>
      <c r="AY60">
        <v>1</v>
      </c>
      <c r="AZ60">
        <v>0</v>
      </c>
      <c r="BA60">
        <v>84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Y60*Source!I36</f>
        <v>0.77</v>
      </c>
      <c r="CY60">
        <f>AB60</f>
        <v>8.1</v>
      </c>
      <c r="CZ60">
        <f>AF60</f>
        <v>8.1</v>
      </c>
      <c r="DA60">
        <f>AJ60</f>
        <v>1</v>
      </c>
      <c r="DB60">
        <f t="shared" si="8"/>
        <v>6.24</v>
      </c>
      <c r="DC60">
        <f t="shared" si="9"/>
        <v>0</v>
      </c>
    </row>
    <row r="61" spans="1:107" x14ac:dyDescent="0.2">
      <c r="A61">
        <f>ROW(Source!A36)</f>
        <v>36</v>
      </c>
      <c r="B61">
        <v>111272022</v>
      </c>
      <c r="C61">
        <v>111272389</v>
      </c>
      <c r="D61">
        <v>76434481</v>
      </c>
      <c r="E61">
        <v>1</v>
      </c>
      <c r="F61">
        <v>1</v>
      </c>
      <c r="G61">
        <v>1</v>
      </c>
      <c r="H61">
        <v>2</v>
      </c>
      <c r="I61" t="s">
        <v>279</v>
      </c>
      <c r="J61" t="s">
        <v>280</v>
      </c>
      <c r="K61" t="s">
        <v>281</v>
      </c>
      <c r="L61">
        <v>1368</v>
      </c>
      <c r="N61">
        <v>1011</v>
      </c>
      <c r="O61" t="s">
        <v>278</v>
      </c>
      <c r="P61" t="s">
        <v>278</v>
      </c>
      <c r="Q61">
        <v>1</v>
      </c>
      <c r="W61">
        <v>0</v>
      </c>
      <c r="X61">
        <v>1230759911</v>
      </c>
      <c r="Y61">
        <v>0.1</v>
      </c>
      <c r="AA61">
        <v>0</v>
      </c>
      <c r="AB61">
        <v>87.17</v>
      </c>
      <c r="AC61">
        <v>11.6</v>
      </c>
      <c r="AD61">
        <v>0</v>
      </c>
      <c r="AE61">
        <v>0</v>
      </c>
      <c r="AF61">
        <v>87.17</v>
      </c>
      <c r="AG61">
        <v>11.6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0.1</v>
      </c>
      <c r="AU61" t="s">
        <v>4</v>
      </c>
      <c r="AV61">
        <v>0</v>
      </c>
      <c r="AW61">
        <v>2</v>
      </c>
      <c r="AX61">
        <v>111272404</v>
      </c>
      <c r="AY61">
        <v>1</v>
      </c>
      <c r="AZ61">
        <v>0</v>
      </c>
      <c r="BA61">
        <v>85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Y61*Source!I36</f>
        <v>0.1</v>
      </c>
      <c r="CY61">
        <f>AB61</f>
        <v>87.17</v>
      </c>
      <c r="CZ61">
        <f>AF61</f>
        <v>87.17</v>
      </c>
      <c r="DA61">
        <f>AJ61</f>
        <v>1</v>
      </c>
      <c r="DB61">
        <f t="shared" si="8"/>
        <v>8.7200000000000006</v>
      </c>
      <c r="DC61">
        <f t="shared" si="9"/>
        <v>1.1599999999999999</v>
      </c>
    </row>
    <row r="62" spans="1:107" x14ac:dyDescent="0.2">
      <c r="A62">
        <f>ROW(Source!A36)</f>
        <v>36</v>
      </c>
      <c r="B62">
        <v>111272022</v>
      </c>
      <c r="C62">
        <v>111272389</v>
      </c>
      <c r="D62">
        <v>76370161</v>
      </c>
      <c r="E62">
        <v>1</v>
      </c>
      <c r="F62">
        <v>1</v>
      </c>
      <c r="G62">
        <v>1</v>
      </c>
      <c r="H62">
        <v>3</v>
      </c>
      <c r="I62" t="s">
        <v>348</v>
      </c>
      <c r="J62" t="s">
        <v>349</v>
      </c>
      <c r="K62" t="s">
        <v>350</v>
      </c>
      <c r="L62">
        <v>1346</v>
      </c>
      <c r="N62">
        <v>1009</v>
      </c>
      <c r="O62" t="s">
        <v>300</v>
      </c>
      <c r="P62" t="s">
        <v>300</v>
      </c>
      <c r="Q62">
        <v>1</v>
      </c>
      <c r="W62">
        <v>0</v>
      </c>
      <c r="X62">
        <v>-1805966371</v>
      </c>
      <c r="Y62">
        <v>0.15</v>
      </c>
      <c r="AA62">
        <v>14.31</v>
      </c>
      <c r="AB62">
        <v>0</v>
      </c>
      <c r="AC62">
        <v>0</v>
      </c>
      <c r="AD62">
        <v>0</v>
      </c>
      <c r="AE62">
        <v>14.31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4</v>
      </c>
      <c r="AT62">
        <v>0.15</v>
      </c>
      <c r="AU62" t="s">
        <v>4</v>
      </c>
      <c r="AV62">
        <v>0</v>
      </c>
      <c r="AW62">
        <v>2</v>
      </c>
      <c r="AX62">
        <v>111272405</v>
      </c>
      <c r="AY62">
        <v>1</v>
      </c>
      <c r="AZ62">
        <v>0</v>
      </c>
      <c r="BA62">
        <v>86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Y62*Source!I36</f>
        <v>0.15</v>
      </c>
      <c r="CY62">
        <f>AA62</f>
        <v>14.31</v>
      </c>
      <c r="CZ62">
        <f>AE62</f>
        <v>14.31</v>
      </c>
      <c r="DA62">
        <f>AI62</f>
        <v>1</v>
      </c>
      <c r="DB62">
        <f t="shared" si="8"/>
        <v>2.15</v>
      </c>
      <c r="DC62">
        <f t="shared" si="9"/>
        <v>0</v>
      </c>
    </row>
    <row r="63" spans="1:107" x14ac:dyDescent="0.2">
      <c r="A63">
        <f>ROW(Source!A36)</f>
        <v>36</v>
      </c>
      <c r="B63">
        <v>111272022</v>
      </c>
      <c r="C63">
        <v>111272389</v>
      </c>
      <c r="D63">
        <v>76370199</v>
      </c>
      <c r="E63">
        <v>1</v>
      </c>
      <c r="F63">
        <v>1</v>
      </c>
      <c r="G63">
        <v>1</v>
      </c>
      <c r="H63">
        <v>3</v>
      </c>
      <c r="I63" t="s">
        <v>351</v>
      </c>
      <c r="J63" t="s">
        <v>352</v>
      </c>
      <c r="K63" t="s">
        <v>353</v>
      </c>
      <c r="L63">
        <v>1346</v>
      </c>
      <c r="N63">
        <v>1009</v>
      </c>
      <c r="O63" t="s">
        <v>300</v>
      </c>
      <c r="P63" t="s">
        <v>300</v>
      </c>
      <c r="Q63">
        <v>1</v>
      </c>
      <c r="W63">
        <v>0</v>
      </c>
      <c r="X63">
        <v>30920770</v>
      </c>
      <c r="Y63">
        <v>0.17</v>
      </c>
      <c r="AA63">
        <v>9.0399999999999991</v>
      </c>
      <c r="AB63">
        <v>0</v>
      </c>
      <c r="AC63">
        <v>0</v>
      </c>
      <c r="AD63">
        <v>0</v>
      </c>
      <c r="AE63">
        <v>9.0399999999999991</v>
      </c>
      <c r="AF63">
        <v>0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4</v>
      </c>
      <c r="AT63">
        <v>0.17</v>
      </c>
      <c r="AU63" t="s">
        <v>4</v>
      </c>
      <c r="AV63">
        <v>0</v>
      </c>
      <c r="AW63">
        <v>2</v>
      </c>
      <c r="AX63">
        <v>111272406</v>
      </c>
      <c r="AY63">
        <v>1</v>
      </c>
      <c r="AZ63">
        <v>0</v>
      </c>
      <c r="BA63">
        <v>87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Y63*Source!I36</f>
        <v>0.17</v>
      </c>
      <c r="CY63">
        <f>AA63</f>
        <v>9.0399999999999991</v>
      </c>
      <c r="CZ63">
        <f>AE63</f>
        <v>9.0399999999999991</v>
      </c>
      <c r="DA63">
        <f>AI63</f>
        <v>1</v>
      </c>
      <c r="DB63">
        <f t="shared" si="8"/>
        <v>1.54</v>
      </c>
      <c r="DC63">
        <f t="shared" si="9"/>
        <v>0</v>
      </c>
    </row>
    <row r="64" spans="1:107" x14ac:dyDescent="0.2">
      <c r="A64">
        <f>ROW(Source!A36)</f>
        <v>36</v>
      </c>
      <c r="B64">
        <v>111272022</v>
      </c>
      <c r="C64">
        <v>111272389</v>
      </c>
      <c r="D64">
        <v>76370338</v>
      </c>
      <c r="E64">
        <v>1</v>
      </c>
      <c r="F64">
        <v>1</v>
      </c>
      <c r="G64">
        <v>1</v>
      </c>
      <c r="H64">
        <v>3</v>
      </c>
      <c r="I64" t="s">
        <v>354</v>
      </c>
      <c r="J64" t="s">
        <v>355</v>
      </c>
      <c r="K64" t="s">
        <v>356</v>
      </c>
      <c r="L64">
        <v>1346</v>
      </c>
      <c r="N64">
        <v>1009</v>
      </c>
      <c r="O64" t="s">
        <v>300</v>
      </c>
      <c r="P64" t="s">
        <v>300</v>
      </c>
      <c r="Q64">
        <v>1</v>
      </c>
      <c r="W64">
        <v>0</v>
      </c>
      <c r="X64">
        <v>-1768004575</v>
      </c>
      <c r="Y64">
        <v>0.03</v>
      </c>
      <c r="AA64">
        <v>28.67</v>
      </c>
      <c r="AB64">
        <v>0</v>
      </c>
      <c r="AC64">
        <v>0</v>
      </c>
      <c r="AD64">
        <v>0</v>
      </c>
      <c r="AE64">
        <v>28.67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0.03</v>
      </c>
      <c r="AU64" t="s">
        <v>4</v>
      </c>
      <c r="AV64">
        <v>0</v>
      </c>
      <c r="AW64">
        <v>2</v>
      </c>
      <c r="AX64">
        <v>111272407</v>
      </c>
      <c r="AY64">
        <v>1</v>
      </c>
      <c r="AZ64">
        <v>0</v>
      </c>
      <c r="BA64">
        <v>88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Y64*Source!I36</f>
        <v>0.03</v>
      </c>
      <c r="CY64">
        <f>AA64</f>
        <v>28.67</v>
      </c>
      <c r="CZ64">
        <f>AE64</f>
        <v>28.67</v>
      </c>
      <c r="DA64">
        <f>AI64</f>
        <v>1</v>
      </c>
      <c r="DB64">
        <f t="shared" si="8"/>
        <v>0.86</v>
      </c>
      <c r="DC64">
        <f t="shared" si="9"/>
        <v>0</v>
      </c>
    </row>
    <row r="65" spans="1:107" x14ac:dyDescent="0.2">
      <c r="A65">
        <f>ROW(Source!A36)</f>
        <v>36</v>
      </c>
      <c r="B65">
        <v>111272022</v>
      </c>
      <c r="C65">
        <v>111272389</v>
      </c>
      <c r="D65">
        <v>76389004</v>
      </c>
      <c r="E65">
        <v>1</v>
      </c>
      <c r="F65">
        <v>1</v>
      </c>
      <c r="G65">
        <v>1</v>
      </c>
      <c r="H65">
        <v>3</v>
      </c>
      <c r="I65" t="s">
        <v>357</v>
      </c>
      <c r="J65" t="s">
        <v>358</v>
      </c>
      <c r="K65" t="s">
        <v>359</v>
      </c>
      <c r="L65">
        <v>1348</v>
      </c>
      <c r="N65">
        <v>1009</v>
      </c>
      <c r="O65" t="s">
        <v>293</v>
      </c>
      <c r="P65" t="s">
        <v>293</v>
      </c>
      <c r="Q65">
        <v>1000</v>
      </c>
      <c r="W65">
        <v>0</v>
      </c>
      <c r="X65">
        <v>-115984519</v>
      </c>
      <c r="Y65">
        <v>1.4999999999999999E-2</v>
      </c>
      <c r="AA65">
        <v>11534.49</v>
      </c>
      <c r="AB65">
        <v>0</v>
      </c>
      <c r="AC65">
        <v>0</v>
      </c>
      <c r="AD65">
        <v>0</v>
      </c>
      <c r="AE65">
        <v>11534.49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1.4999999999999999E-2</v>
      </c>
      <c r="AU65" t="s">
        <v>4</v>
      </c>
      <c r="AV65">
        <v>0</v>
      </c>
      <c r="AW65">
        <v>2</v>
      </c>
      <c r="AX65">
        <v>111272408</v>
      </c>
      <c r="AY65">
        <v>1</v>
      </c>
      <c r="AZ65">
        <v>0</v>
      </c>
      <c r="BA65">
        <v>89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Y65*Source!I36</f>
        <v>1.4999999999999999E-2</v>
      </c>
      <c r="CY65">
        <f>AA65</f>
        <v>11534.49</v>
      </c>
      <c r="CZ65">
        <f>AE65</f>
        <v>11534.49</v>
      </c>
      <c r="DA65">
        <f>AI65</f>
        <v>1</v>
      </c>
      <c r="DB65">
        <f t="shared" ref="DB65:DB96" si="10">ROUND(ROUND(AT65*CZ65,2),6)</f>
        <v>173.02</v>
      </c>
      <c r="DC65">
        <f t="shared" ref="DC65:DC96" si="11">ROUND(ROUND(AT65*AG65,2),6)</f>
        <v>0</v>
      </c>
    </row>
    <row r="66" spans="1:107" x14ac:dyDescent="0.2">
      <c r="A66">
        <f>ROW(Source!A36)</f>
        <v>36</v>
      </c>
      <c r="B66">
        <v>111272022</v>
      </c>
      <c r="C66">
        <v>111272389</v>
      </c>
      <c r="D66">
        <v>76432106</v>
      </c>
      <c r="E66">
        <v>1</v>
      </c>
      <c r="F66">
        <v>1</v>
      </c>
      <c r="G66">
        <v>1</v>
      </c>
      <c r="H66">
        <v>3</v>
      </c>
      <c r="I66" t="s">
        <v>336</v>
      </c>
      <c r="J66" t="s">
        <v>337</v>
      </c>
      <c r="K66" t="s">
        <v>338</v>
      </c>
      <c r="L66">
        <v>1374</v>
      </c>
      <c r="N66">
        <v>1013</v>
      </c>
      <c r="O66" t="s">
        <v>339</v>
      </c>
      <c r="P66" t="s">
        <v>339</v>
      </c>
      <c r="Q66">
        <v>1</v>
      </c>
      <c r="W66">
        <v>0</v>
      </c>
      <c r="X66">
        <v>-915781824</v>
      </c>
      <c r="Y66">
        <v>0.46</v>
      </c>
      <c r="AA66">
        <v>1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4</v>
      </c>
      <c r="AT66">
        <v>0.46</v>
      </c>
      <c r="AU66" t="s">
        <v>4</v>
      </c>
      <c r="AV66">
        <v>0</v>
      </c>
      <c r="AW66">
        <v>2</v>
      </c>
      <c r="AX66">
        <v>111272409</v>
      </c>
      <c r="AY66">
        <v>1</v>
      </c>
      <c r="AZ66">
        <v>0</v>
      </c>
      <c r="BA66">
        <v>90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Y66*Source!I36</f>
        <v>0.46</v>
      </c>
      <c r="CY66">
        <f>AA66</f>
        <v>1</v>
      </c>
      <c r="CZ66">
        <f>AE66</f>
        <v>1</v>
      </c>
      <c r="DA66">
        <f>AI66</f>
        <v>1</v>
      </c>
      <c r="DB66">
        <f t="shared" si="10"/>
        <v>0.46</v>
      </c>
      <c r="DC66">
        <f t="shared" si="11"/>
        <v>0</v>
      </c>
    </row>
    <row r="67" spans="1:107" x14ac:dyDescent="0.2">
      <c r="A67">
        <f>ROW(Source!A37)</f>
        <v>37</v>
      </c>
      <c r="B67">
        <v>111272020</v>
      </c>
      <c r="C67">
        <v>111272389</v>
      </c>
      <c r="D67">
        <v>76626212</v>
      </c>
      <c r="E67">
        <v>1</v>
      </c>
      <c r="F67">
        <v>1</v>
      </c>
      <c r="G67">
        <v>1</v>
      </c>
      <c r="H67">
        <v>1</v>
      </c>
      <c r="I67" t="s">
        <v>340</v>
      </c>
      <c r="J67" t="s">
        <v>4</v>
      </c>
      <c r="K67" t="s">
        <v>341</v>
      </c>
      <c r="L67">
        <v>1369</v>
      </c>
      <c r="N67">
        <v>1013</v>
      </c>
      <c r="O67" t="s">
        <v>272</v>
      </c>
      <c r="P67" t="s">
        <v>272</v>
      </c>
      <c r="Q67">
        <v>1</v>
      </c>
      <c r="W67">
        <v>0</v>
      </c>
      <c r="X67">
        <v>931378261</v>
      </c>
      <c r="Y67">
        <v>2.3199999999999998</v>
      </c>
      <c r="AA67">
        <v>0</v>
      </c>
      <c r="AB67">
        <v>0</v>
      </c>
      <c r="AC67">
        <v>0</v>
      </c>
      <c r="AD67">
        <v>9.92</v>
      </c>
      <c r="AE67">
        <v>0</v>
      </c>
      <c r="AF67">
        <v>0</v>
      </c>
      <c r="AG67">
        <v>0</v>
      </c>
      <c r="AH67">
        <v>9.92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2.3199999999999998</v>
      </c>
      <c r="AU67" t="s">
        <v>4</v>
      </c>
      <c r="AV67">
        <v>1</v>
      </c>
      <c r="AW67">
        <v>2</v>
      </c>
      <c r="AX67">
        <v>111272400</v>
      </c>
      <c r="AY67">
        <v>1</v>
      </c>
      <c r="AZ67">
        <v>0</v>
      </c>
      <c r="BA67">
        <v>91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Y67*Source!I37</f>
        <v>2.3199999999999998</v>
      </c>
      <c r="CY67">
        <f>AD67</f>
        <v>9.92</v>
      </c>
      <c r="CZ67">
        <f>AH67</f>
        <v>9.92</v>
      </c>
      <c r="DA67">
        <f>AL67</f>
        <v>1</v>
      </c>
      <c r="DB67">
        <f t="shared" si="10"/>
        <v>23.01</v>
      </c>
      <c r="DC67">
        <f t="shared" si="11"/>
        <v>0</v>
      </c>
    </row>
    <row r="68" spans="1:107" x14ac:dyDescent="0.2">
      <c r="A68">
        <f>ROW(Source!A37)</f>
        <v>37</v>
      </c>
      <c r="B68">
        <v>111272020</v>
      </c>
      <c r="C68">
        <v>111272389</v>
      </c>
      <c r="D68">
        <v>121548</v>
      </c>
      <c r="E68">
        <v>1</v>
      </c>
      <c r="F68">
        <v>1</v>
      </c>
      <c r="G68">
        <v>1</v>
      </c>
      <c r="H68">
        <v>1</v>
      </c>
      <c r="I68" t="s">
        <v>23</v>
      </c>
      <c r="J68" t="s">
        <v>4</v>
      </c>
      <c r="K68" t="s">
        <v>273</v>
      </c>
      <c r="L68">
        <v>608254</v>
      </c>
      <c r="N68">
        <v>1013</v>
      </c>
      <c r="O68" t="s">
        <v>274</v>
      </c>
      <c r="P68" t="s">
        <v>274</v>
      </c>
      <c r="Q68">
        <v>1</v>
      </c>
      <c r="W68">
        <v>0</v>
      </c>
      <c r="X68">
        <v>-185737400</v>
      </c>
      <c r="Y68">
        <v>0.1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4</v>
      </c>
      <c r="AT68">
        <v>0.1</v>
      </c>
      <c r="AU68" t="s">
        <v>4</v>
      </c>
      <c r="AV68">
        <v>2</v>
      </c>
      <c r="AW68">
        <v>2</v>
      </c>
      <c r="AX68">
        <v>111272401</v>
      </c>
      <c r="AY68">
        <v>1</v>
      </c>
      <c r="AZ68">
        <v>0</v>
      </c>
      <c r="BA68">
        <v>92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Y68*Source!I37</f>
        <v>0.1</v>
      </c>
      <c r="CY68">
        <f>AD68</f>
        <v>0</v>
      </c>
      <c r="CZ68">
        <f>AH68</f>
        <v>0</v>
      </c>
      <c r="DA68">
        <f>AL68</f>
        <v>1</v>
      </c>
      <c r="DB68">
        <f t="shared" si="10"/>
        <v>0</v>
      </c>
      <c r="DC68">
        <f t="shared" si="11"/>
        <v>0</v>
      </c>
    </row>
    <row r="69" spans="1:107" x14ac:dyDescent="0.2">
      <c r="A69">
        <f>ROW(Source!A37)</f>
        <v>37</v>
      </c>
      <c r="B69">
        <v>111272020</v>
      </c>
      <c r="C69">
        <v>111272389</v>
      </c>
      <c r="D69">
        <v>76432618</v>
      </c>
      <c r="E69">
        <v>1</v>
      </c>
      <c r="F69">
        <v>1</v>
      </c>
      <c r="G69">
        <v>1</v>
      </c>
      <c r="H69">
        <v>2</v>
      </c>
      <c r="I69" t="s">
        <v>342</v>
      </c>
      <c r="J69" t="s">
        <v>343</v>
      </c>
      <c r="K69" t="s">
        <v>344</v>
      </c>
      <c r="L69">
        <v>1368</v>
      </c>
      <c r="N69">
        <v>1011</v>
      </c>
      <c r="O69" t="s">
        <v>278</v>
      </c>
      <c r="P69" t="s">
        <v>278</v>
      </c>
      <c r="Q69">
        <v>1</v>
      </c>
      <c r="W69">
        <v>0</v>
      </c>
      <c r="X69">
        <v>783836208</v>
      </c>
      <c r="Y69">
        <v>0.1</v>
      </c>
      <c r="AA69">
        <v>0</v>
      </c>
      <c r="AB69">
        <v>1124.33</v>
      </c>
      <c r="AC69">
        <v>466.56</v>
      </c>
      <c r="AD69">
        <v>0</v>
      </c>
      <c r="AE69">
        <v>0</v>
      </c>
      <c r="AF69">
        <v>134.65</v>
      </c>
      <c r="AG69">
        <v>13.5</v>
      </c>
      <c r="AH69">
        <v>0</v>
      </c>
      <c r="AI69">
        <v>1</v>
      </c>
      <c r="AJ69">
        <v>8.35</v>
      </c>
      <c r="AK69">
        <v>34.56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0.1</v>
      </c>
      <c r="AU69" t="s">
        <v>4</v>
      </c>
      <c r="AV69">
        <v>0</v>
      </c>
      <c r="AW69">
        <v>2</v>
      </c>
      <c r="AX69">
        <v>111272402</v>
      </c>
      <c r="AY69">
        <v>1</v>
      </c>
      <c r="AZ69">
        <v>0</v>
      </c>
      <c r="BA69">
        <v>93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Y69*Source!I37</f>
        <v>0.1</v>
      </c>
      <c r="CY69">
        <f>AB69</f>
        <v>1124.33</v>
      </c>
      <c r="CZ69">
        <f>AF69</f>
        <v>134.65</v>
      </c>
      <c r="DA69">
        <f>AJ69</f>
        <v>8.35</v>
      </c>
      <c r="DB69">
        <f t="shared" si="10"/>
        <v>13.47</v>
      </c>
      <c r="DC69">
        <f t="shared" si="11"/>
        <v>1.35</v>
      </c>
    </row>
    <row r="70" spans="1:107" x14ac:dyDescent="0.2">
      <c r="A70">
        <f>ROW(Source!A37)</f>
        <v>37</v>
      </c>
      <c r="B70">
        <v>111272020</v>
      </c>
      <c r="C70">
        <v>111272389</v>
      </c>
      <c r="D70">
        <v>76432833</v>
      </c>
      <c r="E70">
        <v>1</v>
      </c>
      <c r="F70">
        <v>1</v>
      </c>
      <c r="G70">
        <v>1</v>
      </c>
      <c r="H70">
        <v>2</v>
      </c>
      <c r="I70" t="s">
        <v>345</v>
      </c>
      <c r="J70" t="s">
        <v>346</v>
      </c>
      <c r="K70" t="s">
        <v>347</v>
      </c>
      <c r="L70">
        <v>1368</v>
      </c>
      <c r="N70">
        <v>1011</v>
      </c>
      <c r="O70" t="s">
        <v>278</v>
      </c>
      <c r="P70" t="s">
        <v>278</v>
      </c>
      <c r="Q70">
        <v>1</v>
      </c>
      <c r="W70">
        <v>0</v>
      </c>
      <c r="X70">
        <v>1474986261</v>
      </c>
      <c r="Y70">
        <v>0.77</v>
      </c>
      <c r="AA70">
        <v>0</v>
      </c>
      <c r="AB70">
        <v>62.21</v>
      </c>
      <c r="AC70">
        <v>0</v>
      </c>
      <c r="AD70">
        <v>0</v>
      </c>
      <c r="AE70">
        <v>0</v>
      </c>
      <c r="AF70">
        <v>8.1</v>
      </c>
      <c r="AG70">
        <v>0</v>
      </c>
      <c r="AH70">
        <v>0</v>
      </c>
      <c r="AI70">
        <v>1</v>
      </c>
      <c r="AJ70">
        <v>7.68</v>
      </c>
      <c r="AK70">
        <v>34.56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4</v>
      </c>
      <c r="AT70">
        <v>0.77</v>
      </c>
      <c r="AU70" t="s">
        <v>4</v>
      </c>
      <c r="AV70">
        <v>0</v>
      </c>
      <c r="AW70">
        <v>2</v>
      </c>
      <c r="AX70">
        <v>111272403</v>
      </c>
      <c r="AY70">
        <v>1</v>
      </c>
      <c r="AZ70">
        <v>0</v>
      </c>
      <c r="BA70">
        <v>94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Y70*Source!I37</f>
        <v>0.77</v>
      </c>
      <c r="CY70">
        <f>AB70</f>
        <v>62.21</v>
      </c>
      <c r="CZ70">
        <f>AF70</f>
        <v>8.1</v>
      </c>
      <c r="DA70">
        <f>AJ70</f>
        <v>7.68</v>
      </c>
      <c r="DB70">
        <f t="shared" si="10"/>
        <v>6.24</v>
      </c>
      <c r="DC70">
        <f t="shared" si="11"/>
        <v>0</v>
      </c>
    </row>
    <row r="71" spans="1:107" x14ac:dyDescent="0.2">
      <c r="A71">
        <f>ROW(Source!A37)</f>
        <v>37</v>
      </c>
      <c r="B71">
        <v>111272020</v>
      </c>
      <c r="C71">
        <v>111272389</v>
      </c>
      <c r="D71">
        <v>76434481</v>
      </c>
      <c r="E71">
        <v>1</v>
      </c>
      <c r="F71">
        <v>1</v>
      </c>
      <c r="G71">
        <v>1</v>
      </c>
      <c r="H71">
        <v>2</v>
      </c>
      <c r="I71" t="s">
        <v>279</v>
      </c>
      <c r="J71" t="s">
        <v>280</v>
      </c>
      <c r="K71" t="s">
        <v>281</v>
      </c>
      <c r="L71">
        <v>1368</v>
      </c>
      <c r="N71">
        <v>1011</v>
      </c>
      <c r="O71" t="s">
        <v>278</v>
      </c>
      <c r="P71" t="s">
        <v>278</v>
      </c>
      <c r="Q71">
        <v>1</v>
      </c>
      <c r="W71">
        <v>0</v>
      </c>
      <c r="X71">
        <v>1230759911</v>
      </c>
      <c r="Y71">
        <v>0.1</v>
      </c>
      <c r="AA71">
        <v>0</v>
      </c>
      <c r="AB71">
        <v>1575.16</v>
      </c>
      <c r="AC71">
        <v>400.9</v>
      </c>
      <c r="AD71">
        <v>0</v>
      </c>
      <c r="AE71">
        <v>0</v>
      </c>
      <c r="AF71">
        <v>87.17</v>
      </c>
      <c r="AG71">
        <v>11.6</v>
      </c>
      <c r="AH71">
        <v>0</v>
      </c>
      <c r="AI71">
        <v>1</v>
      </c>
      <c r="AJ71">
        <v>18.07</v>
      </c>
      <c r="AK71">
        <v>34.56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4</v>
      </c>
      <c r="AT71">
        <v>0.1</v>
      </c>
      <c r="AU71" t="s">
        <v>4</v>
      </c>
      <c r="AV71">
        <v>0</v>
      </c>
      <c r="AW71">
        <v>2</v>
      </c>
      <c r="AX71">
        <v>111272404</v>
      </c>
      <c r="AY71">
        <v>1</v>
      </c>
      <c r="AZ71">
        <v>0</v>
      </c>
      <c r="BA71">
        <v>95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Y71*Source!I37</f>
        <v>0.1</v>
      </c>
      <c r="CY71">
        <f>AB71</f>
        <v>1575.16</v>
      </c>
      <c r="CZ71">
        <f>AF71</f>
        <v>87.17</v>
      </c>
      <c r="DA71">
        <f>AJ71</f>
        <v>18.07</v>
      </c>
      <c r="DB71">
        <f t="shared" si="10"/>
        <v>8.7200000000000006</v>
      </c>
      <c r="DC71">
        <f t="shared" si="11"/>
        <v>1.1599999999999999</v>
      </c>
    </row>
    <row r="72" spans="1:107" x14ac:dyDescent="0.2">
      <c r="A72">
        <f>ROW(Source!A37)</f>
        <v>37</v>
      </c>
      <c r="B72">
        <v>111272020</v>
      </c>
      <c r="C72">
        <v>111272389</v>
      </c>
      <c r="D72">
        <v>76370161</v>
      </c>
      <c r="E72">
        <v>1</v>
      </c>
      <c r="F72">
        <v>1</v>
      </c>
      <c r="G72">
        <v>1</v>
      </c>
      <c r="H72">
        <v>3</v>
      </c>
      <c r="I72" t="s">
        <v>348</v>
      </c>
      <c r="J72" t="s">
        <v>349</v>
      </c>
      <c r="K72" t="s">
        <v>350</v>
      </c>
      <c r="L72">
        <v>1346</v>
      </c>
      <c r="N72">
        <v>1009</v>
      </c>
      <c r="O72" t="s">
        <v>300</v>
      </c>
      <c r="P72" t="s">
        <v>300</v>
      </c>
      <c r="Q72">
        <v>1</v>
      </c>
      <c r="W72">
        <v>0</v>
      </c>
      <c r="X72">
        <v>-1805966371</v>
      </c>
      <c r="Y72">
        <v>0.15</v>
      </c>
      <c r="AA72">
        <v>93.87</v>
      </c>
      <c r="AB72">
        <v>0</v>
      </c>
      <c r="AC72">
        <v>0</v>
      </c>
      <c r="AD72">
        <v>0</v>
      </c>
      <c r="AE72">
        <v>14.31</v>
      </c>
      <c r="AF72">
        <v>0</v>
      </c>
      <c r="AG72">
        <v>0</v>
      </c>
      <c r="AH72">
        <v>0</v>
      </c>
      <c r="AI72">
        <v>6.56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4</v>
      </c>
      <c r="AT72">
        <v>0.15</v>
      </c>
      <c r="AU72" t="s">
        <v>4</v>
      </c>
      <c r="AV72">
        <v>0</v>
      </c>
      <c r="AW72">
        <v>2</v>
      </c>
      <c r="AX72">
        <v>111272405</v>
      </c>
      <c r="AY72">
        <v>1</v>
      </c>
      <c r="AZ72">
        <v>0</v>
      </c>
      <c r="BA72">
        <v>96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Y72*Source!I37</f>
        <v>0.15</v>
      </c>
      <c r="CY72">
        <f>AA72</f>
        <v>93.87</v>
      </c>
      <c r="CZ72">
        <f>AE72</f>
        <v>14.31</v>
      </c>
      <c r="DA72">
        <f>AI72</f>
        <v>6.56</v>
      </c>
      <c r="DB72">
        <f t="shared" si="10"/>
        <v>2.15</v>
      </c>
      <c r="DC72">
        <f t="shared" si="11"/>
        <v>0</v>
      </c>
    </row>
    <row r="73" spans="1:107" x14ac:dyDescent="0.2">
      <c r="A73">
        <f>ROW(Source!A37)</f>
        <v>37</v>
      </c>
      <c r="B73">
        <v>111272020</v>
      </c>
      <c r="C73">
        <v>111272389</v>
      </c>
      <c r="D73">
        <v>76370199</v>
      </c>
      <c r="E73">
        <v>1</v>
      </c>
      <c r="F73">
        <v>1</v>
      </c>
      <c r="G73">
        <v>1</v>
      </c>
      <c r="H73">
        <v>3</v>
      </c>
      <c r="I73" t="s">
        <v>351</v>
      </c>
      <c r="J73" t="s">
        <v>352</v>
      </c>
      <c r="K73" t="s">
        <v>353</v>
      </c>
      <c r="L73">
        <v>1346</v>
      </c>
      <c r="N73">
        <v>1009</v>
      </c>
      <c r="O73" t="s">
        <v>300</v>
      </c>
      <c r="P73" t="s">
        <v>300</v>
      </c>
      <c r="Q73">
        <v>1</v>
      </c>
      <c r="W73">
        <v>0</v>
      </c>
      <c r="X73">
        <v>30920770</v>
      </c>
      <c r="Y73">
        <v>0.17</v>
      </c>
      <c r="AA73">
        <v>83.44</v>
      </c>
      <c r="AB73">
        <v>0</v>
      </c>
      <c r="AC73">
        <v>0</v>
      </c>
      <c r="AD73">
        <v>0</v>
      </c>
      <c r="AE73">
        <v>9.0399999999999991</v>
      </c>
      <c r="AF73">
        <v>0</v>
      </c>
      <c r="AG73">
        <v>0</v>
      </c>
      <c r="AH73">
        <v>0</v>
      </c>
      <c r="AI73">
        <v>9.23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0.17</v>
      </c>
      <c r="AU73" t="s">
        <v>4</v>
      </c>
      <c r="AV73">
        <v>0</v>
      </c>
      <c r="AW73">
        <v>2</v>
      </c>
      <c r="AX73">
        <v>111272406</v>
      </c>
      <c r="AY73">
        <v>1</v>
      </c>
      <c r="AZ73">
        <v>0</v>
      </c>
      <c r="BA73">
        <v>97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Y73*Source!I37</f>
        <v>0.17</v>
      </c>
      <c r="CY73">
        <f>AA73</f>
        <v>83.44</v>
      </c>
      <c r="CZ73">
        <f>AE73</f>
        <v>9.0399999999999991</v>
      </c>
      <c r="DA73">
        <f>AI73</f>
        <v>9.23</v>
      </c>
      <c r="DB73">
        <f t="shared" si="10"/>
        <v>1.54</v>
      </c>
      <c r="DC73">
        <f t="shared" si="11"/>
        <v>0</v>
      </c>
    </row>
    <row r="74" spans="1:107" x14ac:dyDescent="0.2">
      <c r="A74">
        <f>ROW(Source!A37)</f>
        <v>37</v>
      </c>
      <c r="B74">
        <v>111272020</v>
      </c>
      <c r="C74">
        <v>111272389</v>
      </c>
      <c r="D74">
        <v>76370338</v>
      </c>
      <c r="E74">
        <v>1</v>
      </c>
      <c r="F74">
        <v>1</v>
      </c>
      <c r="G74">
        <v>1</v>
      </c>
      <c r="H74">
        <v>3</v>
      </c>
      <c r="I74" t="s">
        <v>354</v>
      </c>
      <c r="J74" t="s">
        <v>355</v>
      </c>
      <c r="K74" t="s">
        <v>356</v>
      </c>
      <c r="L74">
        <v>1346</v>
      </c>
      <c r="N74">
        <v>1009</v>
      </c>
      <c r="O74" t="s">
        <v>300</v>
      </c>
      <c r="P74" t="s">
        <v>300</v>
      </c>
      <c r="Q74">
        <v>1</v>
      </c>
      <c r="W74">
        <v>0</v>
      </c>
      <c r="X74">
        <v>-1768004575</v>
      </c>
      <c r="Y74">
        <v>0.03</v>
      </c>
      <c r="AA74">
        <v>66.23</v>
      </c>
      <c r="AB74">
        <v>0</v>
      </c>
      <c r="AC74">
        <v>0</v>
      </c>
      <c r="AD74">
        <v>0</v>
      </c>
      <c r="AE74">
        <v>28.67</v>
      </c>
      <c r="AF74">
        <v>0</v>
      </c>
      <c r="AG74">
        <v>0</v>
      </c>
      <c r="AH74">
        <v>0</v>
      </c>
      <c r="AI74">
        <v>2.31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S74" t="s">
        <v>4</v>
      </c>
      <c r="AT74">
        <v>0.03</v>
      </c>
      <c r="AU74" t="s">
        <v>4</v>
      </c>
      <c r="AV74">
        <v>0</v>
      </c>
      <c r="AW74">
        <v>2</v>
      </c>
      <c r="AX74">
        <v>111272407</v>
      </c>
      <c r="AY74">
        <v>1</v>
      </c>
      <c r="AZ74">
        <v>0</v>
      </c>
      <c r="BA74">
        <v>98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Y74*Source!I37</f>
        <v>0.03</v>
      </c>
      <c r="CY74">
        <f>AA74</f>
        <v>66.23</v>
      </c>
      <c r="CZ74">
        <f>AE74</f>
        <v>28.67</v>
      </c>
      <c r="DA74">
        <f>AI74</f>
        <v>2.31</v>
      </c>
      <c r="DB74">
        <f t="shared" si="10"/>
        <v>0.86</v>
      </c>
      <c r="DC74">
        <f t="shared" si="11"/>
        <v>0</v>
      </c>
    </row>
    <row r="75" spans="1:107" x14ac:dyDescent="0.2">
      <c r="A75">
        <f>ROW(Source!A37)</f>
        <v>37</v>
      </c>
      <c r="B75">
        <v>111272020</v>
      </c>
      <c r="C75">
        <v>111272389</v>
      </c>
      <c r="D75">
        <v>76389004</v>
      </c>
      <c r="E75">
        <v>1</v>
      </c>
      <c r="F75">
        <v>1</v>
      </c>
      <c r="G75">
        <v>1</v>
      </c>
      <c r="H75">
        <v>3</v>
      </c>
      <c r="I75" t="s">
        <v>357</v>
      </c>
      <c r="J75" t="s">
        <v>358</v>
      </c>
      <c r="K75" t="s">
        <v>359</v>
      </c>
      <c r="L75">
        <v>1348</v>
      </c>
      <c r="N75">
        <v>1009</v>
      </c>
      <c r="O75" t="s">
        <v>293</v>
      </c>
      <c r="P75" t="s">
        <v>293</v>
      </c>
      <c r="Q75">
        <v>1000</v>
      </c>
      <c r="W75">
        <v>0</v>
      </c>
      <c r="X75">
        <v>-115984519</v>
      </c>
      <c r="Y75">
        <v>1.4999999999999999E-2</v>
      </c>
      <c r="AA75">
        <v>120304.73</v>
      </c>
      <c r="AB75">
        <v>0</v>
      </c>
      <c r="AC75">
        <v>0</v>
      </c>
      <c r="AD75">
        <v>0</v>
      </c>
      <c r="AE75">
        <v>11534.49</v>
      </c>
      <c r="AF75">
        <v>0</v>
      </c>
      <c r="AG75">
        <v>0</v>
      </c>
      <c r="AH75">
        <v>0</v>
      </c>
      <c r="AI75">
        <v>10.43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1.4999999999999999E-2</v>
      </c>
      <c r="AU75" t="s">
        <v>4</v>
      </c>
      <c r="AV75">
        <v>0</v>
      </c>
      <c r="AW75">
        <v>2</v>
      </c>
      <c r="AX75">
        <v>111272408</v>
      </c>
      <c r="AY75">
        <v>1</v>
      </c>
      <c r="AZ75">
        <v>0</v>
      </c>
      <c r="BA75">
        <v>99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Y75*Source!I37</f>
        <v>1.4999999999999999E-2</v>
      </c>
      <c r="CY75">
        <f>AA75</f>
        <v>120304.73</v>
      </c>
      <c r="CZ75">
        <f>AE75</f>
        <v>11534.49</v>
      </c>
      <c r="DA75">
        <f>AI75</f>
        <v>10.43</v>
      </c>
      <c r="DB75">
        <f t="shared" si="10"/>
        <v>173.02</v>
      </c>
      <c r="DC75">
        <f t="shared" si="11"/>
        <v>0</v>
      </c>
    </row>
    <row r="76" spans="1:107" x14ac:dyDescent="0.2">
      <c r="A76">
        <f>ROW(Source!A37)</f>
        <v>37</v>
      </c>
      <c r="B76">
        <v>111272020</v>
      </c>
      <c r="C76">
        <v>111272389</v>
      </c>
      <c r="D76">
        <v>76432106</v>
      </c>
      <c r="E76">
        <v>1</v>
      </c>
      <c r="F76">
        <v>1</v>
      </c>
      <c r="G76">
        <v>1</v>
      </c>
      <c r="H76">
        <v>3</v>
      </c>
      <c r="I76" t="s">
        <v>336</v>
      </c>
      <c r="J76" t="s">
        <v>337</v>
      </c>
      <c r="K76" t="s">
        <v>338</v>
      </c>
      <c r="L76">
        <v>1374</v>
      </c>
      <c r="N76">
        <v>1013</v>
      </c>
      <c r="O76" t="s">
        <v>339</v>
      </c>
      <c r="P76" t="s">
        <v>339</v>
      </c>
      <c r="Q76">
        <v>1</v>
      </c>
      <c r="W76">
        <v>0</v>
      </c>
      <c r="X76">
        <v>-915781824</v>
      </c>
      <c r="Y76">
        <v>0.46</v>
      </c>
      <c r="AA76">
        <v>7.53</v>
      </c>
      <c r="AB76">
        <v>0</v>
      </c>
      <c r="AC76">
        <v>0</v>
      </c>
      <c r="AD76">
        <v>0</v>
      </c>
      <c r="AE76">
        <v>1</v>
      </c>
      <c r="AF76">
        <v>0</v>
      </c>
      <c r="AG76">
        <v>0</v>
      </c>
      <c r="AH76">
        <v>0</v>
      </c>
      <c r="AI76">
        <v>7.53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0.46</v>
      </c>
      <c r="AU76" t="s">
        <v>4</v>
      </c>
      <c r="AV76">
        <v>0</v>
      </c>
      <c r="AW76">
        <v>2</v>
      </c>
      <c r="AX76">
        <v>111272409</v>
      </c>
      <c r="AY76">
        <v>1</v>
      </c>
      <c r="AZ76">
        <v>0</v>
      </c>
      <c r="BA76">
        <v>100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Y76*Source!I37</f>
        <v>0.46</v>
      </c>
      <c r="CY76">
        <f>AA76</f>
        <v>7.53</v>
      </c>
      <c r="CZ76">
        <f>AE76</f>
        <v>1</v>
      </c>
      <c r="DA76">
        <f>AI76</f>
        <v>7.53</v>
      </c>
      <c r="DB76">
        <f t="shared" si="10"/>
        <v>0.46</v>
      </c>
      <c r="DC76">
        <f t="shared" si="11"/>
        <v>0</v>
      </c>
    </row>
    <row r="77" spans="1:107" x14ac:dyDescent="0.2">
      <c r="A77">
        <f>ROW(Source!A38)</f>
        <v>38</v>
      </c>
      <c r="B77">
        <v>111272022</v>
      </c>
      <c r="C77">
        <v>111272410</v>
      </c>
      <c r="D77">
        <v>76626678</v>
      </c>
      <c r="E77">
        <v>1</v>
      </c>
      <c r="F77">
        <v>1</v>
      </c>
      <c r="G77">
        <v>1</v>
      </c>
      <c r="H77">
        <v>1</v>
      </c>
      <c r="I77" t="s">
        <v>360</v>
      </c>
      <c r="J77" t="s">
        <v>4</v>
      </c>
      <c r="K77" t="s">
        <v>361</v>
      </c>
      <c r="L77">
        <v>1369</v>
      </c>
      <c r="N77">
        <v>1013</v>
      </c>
      <c r="O77" t="s">
        <v>272</v>
      </c>
      <c r="P77" t="s">
        <v>272</v>
      </c>
      <c r="Q77">
        <v>1</v>
      </c>
      <c r="W77">
        <v>0</v>
      </c>
      <c r="X77">
        <v>276027117</v>
      </c>
      <c r="Y77">
        <v>0.41</v>
      </c>
      <c r="AA77">
        <v>0</v>
      </c>
      <c r="AB77">
        <v>0</v>
      </c>
      <c r="AC77">
        <v>0</v>
      </c>
      <c r="AD77">
        <v>9.18</v>
      </c>
      <c r="AE77">
        <v>0</v>
      </c>
      <c r="AF77">
        <v>0</v>
      </c>
      <c r="AG77">
        <v>0</v>
      </c>
      <c r="AH77">
        <v>9.18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0.41</v>
      </c>
      <c r="AU77" t="s">
        <v>4</v>
      </c>
      <c r="AV77">
        <v>1</v>
      </c>
      <c r="AW77">
        <v>2</v>
      </c>
      <c r="AX77">
        <v>111272415</v>
      </c>
      <c r="AY77">
        <v>1</v>
      </c>
      <c r="AZ77">
        <v>0</v>
      </c>
      <c r="BA77">
        <v>101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Y77*Source!I38</f>
        <v>0.41</v>
      </c>
      <c r="CY77">
        <f>AD77</f>
        <v>9.18</v>
      </c>
      <c r="CZ77">
        <f>AH77</f>
        <v>9.18</v>
      </c>
      <c r="DA77">
        <f>AL77</f>
        <v>1</v>
      </c>
      <c r="DB77">
        <f t="shared" si="10"/>
        <v>3.76</v>
      </c>
      <c r="DC77">
        <f t="shared" si="11"/>
        <v>0</v>
      </c>
    </row>
    <row r="78" spans="1:107" x14ac:dyDescent="0.2">
      <c r="A78">
        <f>ROW(Source!A38)</f>
        <v>38</v>
      </c>
      <c r="B78">
        <v>111272022</v>
      </c>
      <c r="C78">
        <v>111272410</v>
      </c>
      <c r="D78">
        <v>121548</v>
      </c>
      <c r="E78">
        <v>1</v>
      </c>
      <c r="F78">
        <v>1</v>
      </c>
      <c r="G78">
        <v>1</v>
      </c>
      <c r="H78">
        <v>1</v>
      </c>
      <c r="I78" t="s">
        <v>23</v>
      </c>
      <c r="J78" t="s">
        <v>4</v>
      </c>
      <c r="K78" t="s">
        <v>273</v>
      </c>
      <c r="L78">
        <v>608254</v>
      </c>
      <c r="N78">
        <v>1013</v>
      </c>
      <c r="O78" t="s">
        <v>274</v>
      </c>
      <c r="P78" t="s">
        <v>274</v>
      </c>
      <c r="Q78">
        <v>1</v>
      </c>
      <c r="W78">
        <v>0</v>
      </c>
      <c r="X78">
        <v>-185737400</v>
      </c>
      <c r="Y78">
        <v>0.15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0.15</v>
      </c>
      <c r="AU78" t="s">
        <v>4</v>
      </c>
      <c r="AV78">
        <v>2</v>
      </c>
      <c r="AW78">
        <v>2</v>
      </c>
      <c r="AX78">
        <v>111272416</v>
      </c>
      <c r="AY78">
        <v>1</v>
      </c>
      <c r="AZ78">
        <v>0</v>
      </c>
      <c r="BA78">
        <v>102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Y78*Source!I38</f>
        <v>0.15</v>
      </c>
      <c r="CY78">
        <f>AD78</f>
        <v>0</v>
      </c>
      <c r="CZ78">
        <f>AH78</f>
        <v>0</v>
      </c>
      <c r="DA78">
        <f>AL78</f>
        <v>1</v>
      </c>
      <c r="DB78">
        <f t="shared" si="10"/>
        <v>0</v>
      </c>
      <c r="DC78">
        <f t="shared" si="11"/>
        <v>0</v>
      </c>
    </row>
    <row r="79" spans="1:107" x14ac:dyDescent="0.2">
      <c r="A79">
        <f>ROW(Source!A38)</f>
        <v>38</v>
      </c>
      <c r="B79">
        <v>111272022</v>
      </c>
      <c r="C79">
        <v>111272410</v>
      </c>
      <c r="D79">
        <v>76432618</v>
      </c>
      <c r="E79">
        <v>1</v>
      </c>
      <c r="F79">
        <v>1</v>
      </c>
      <c r="G79">
        <v>1</v>
      </c>
      <c r="H79">
        <v>2</v>
      </c>
      <c r="I79" t="s">
        <v>342</v>
      </c>
      <c r="J79" t="s">
        <v>343</v>
      </c>
      <c r="K79" t="s">
        <v>344</v>
      </c>
      <c r="L79">
        <v>1368</v>
      </c>
      <c r="N79">
        <v>1011</v>
      </c>
      <c r="O79" t="s">
        <v>278</v>
      </c>
      <c r="P79" t="s">
        <v>278</v>
      </c>
      <c r="Q79">
        <v>1</v>
      </c>
      <c r="W79">
        <v>0</v>
      </c>
      <c r="X79">
        <v>783836208</v>
      </c>
      <c r="Y79">
        <v>0.15</v>
      </c>
      <c r="AA79">
        <v>0</v>
      </c>
      <c r="AB79">
        <v>134.65</v>
      </c>
      <c r="AC79">
        <v>13.5</v>
      </c>
      <c r="AD79">
        <v>0</v>
      </c>
      <c r="AE79">
        <v>0</v>
      </c>
      <c r="AF79">
        <v>134.65</v>
      </c>
      <c r="AG79">
        <v>13.5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4</v>
      </c>
      <c r="AT79">
        <v>0.15</v>
      </c>
      <c r="AU79" t="s">
        <v>4</v>
      </c>
      <c r="AV79">
        <v>0</v>
      </c>
      <c r="AW79">
        <v>2</v>
      </c>
      <c r="AX79">
        <v>111272417</v>
      </c>
      <c r="AY79">
        <v>1</v>
      </c>
      <c r="AZ79">
        <v>0</v>
      </c>
      <c r="BA79">
        <v>103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Y79*Source!I38</f>
        <v>0.15</v>
      </c>
      <c r="CY79">
        <f>AB79</f>
        <v>134.65</v>
      </c>
      <c r="CZ79">
        <f>AF79</f>
        <v>134.65</v>
      </c>
      <c r="DA79">
        <f>AJ79</f>
        <v>1</v>
      </c>
      <c r="DB79">
        <f t="shared" si="10"/>
        <v>20.2</v>
      </c>
      <c r="DC79">
        <f t="shared" si="11"/>
        <v>2.0299999999999998</v>
      </c>
    </row>
    <row r="80" spans="1:107" x14ac:dyDescent="0.2">
      <c r="A80">
        <f>ROW(Source!A38)</f>
        <v>38</v>
      </c>
      <c r="B80">
        <v>111272022</v>
      </c>
      <c r="C80">
        <v>111272410</v>
      </c>
      <c r="D80">
        <v>76432106</v>
      </c>
      <c r="E80">
        <v>1</v>
      </c>
      <c r="F80">
        <v>1</v>
      </c>
      <c r="G80">
        <v>1</v>
      </c>
      <c r="H80">
        <v>3</v>
      </c>
      <c r="I80" t="s">
        <v>336</v>
      </c>
      <c r="J80" t="s">
        <v>337</v>
      </c>
      <c r="K80" t="s">
        <v>338</v>
      </c>
      <c r="L80">
        <v>1374</v>
      </c>
      <c r="N80">
        <v>1013</v>
      </c>
      <c r="O80" t="s">
        <v>339</v>
      </c>
      <c r="P80" t="s">
        <v>339</v>
      </c>
      <c r="Q80">
        <v>1</v>
      </c>
      <c r="W80">
        <v>0</v>
      </c>
      <c r="X80">
        <v>-915781824</v>
      </c>
      <c r="Y80">
        <v>0.08</v>
      </c>
      <c r="AA80">
        <v>1</v>
      </c>
      <c r="AB80">
        <v>0</v>
      </c>
      <c r="AC80">
        <v>0</v>
      </c>
      <c r="AD80">
        <v>0</v>
      </c>
      <c r="AE80">
        <v>1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4</v>
      </c>
      <c r="AT80">
        <v>0.08</v>
      </c>
      <c r="AU80" t="s">
        <v>4</v>
      </c>
      <c r="AV80">
        <v>0</v>
      </c>
      <c r="AW80">
        <v>2</v>
      </c>
      <c r="AX80">
        <v>111272418</v>
      </c>
      <c r="AY80">
        <v>1</v>
      </c>
      <c r="AZ80">
        <v>0</v>
      </c>
      <c r="BA80">
        <v>104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Y80*Source!I38</f>
        <v>0.08</v>
      </c>
      <c r="CY80">
        <f>AA80</f>
        <v>1</v>
      </c>
      <c r="CZ80">
        <f>AE80</f>
        <v>1</v>
      </c>
      <c r="DA80">
        <f>AI80</f>
        <v>1</v>
      </c>
      <c r="DB80">
        <f t="shared" si="10"/>
        <v>0.08</v>
      </c>
      <c r="DC80">
        <f t="shared" si="11"/>
        <v>0</v>
      </c>
    </row>
    <row r="81" spans="1:107" x14ac:dyDescent="0.2">
      <c r="A81">
        <f>ROW(Source!A39)</f>
        <v>39</v>
      </c>
      <c r="B81">
        <v>111272020</v>
      </c>
      <c r="C81">
        <v>111272410</v>
      </c>
      <c r="D81">
        <v>76626678</v>
      </c>
      <c r="E81">
        <v>1</v>
      </c>
      <c r="F81">
        <v>1</v>
      </c>
      <c r="G81">
        <v>1</v>
      </c>
      <c r="H81">
        <v>1</v>
      </c>
      <c r="I81" t="s">
        <v>360</v>
      </c>
      <c r="J81" t="s">
        <v>4</v>
      </c>
      <c r="K81" t="s">
        <v>361</v>
      </c>
      <c r="L81">
        <v>1369</v>
      </c>
      <c r="N81">
        <v>1013</v>
      </c>
      <c r="O81" t="s">
        <v>272</v>
      </c>
      <c r="P81" t="s">
        <v>272</v>
      </c>
      <c r="Q81">
        <v>1</v>
      </c>
      <c r="W81">
        <v>0</v>
      </c>
      <c r="X81">
        <v>276027117</v>
      </c>
      <c r="Y81">
        <v>0.41</v>
      </c>
      <c r="AA81">
        <v>0</v>
      </c>
      <c r="AB81">
        <v>0</v>
      </c>
      <c r="AC81">
        <v>0</v>
      </c>
      <c r="AD81">
        <v>9.18</v>
      </c>
      <c r="AE81">
        <v>0</v>
      </c>
      <c r="AF81">
        <v>0</v>
      </c>
      <c r="AG81">
        <v>0</v>
      </c>
      <c r="AH81">
        <v>9.18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 t="s">
        <v>4</v>
      </c>
      <c r="AT81">
        <v>0.41</v>
      </c>
      <c r="AU81" t="s">
        <v>4</v>
      </c>
      <c r="AV81">
        <v>1</v>
      </c>
      <c r="AW81">
        <v>2</v>
      </c>
      <c r="AX81">
        <v>111272415</v>
      </c>
      <c r="AY81">
        <v>1</v>
      </c>
      <c r="AZ81">
        <v>0</v>
      </c>
      <c r="BA81">
        <v>105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Y81*Source!I39</f>
        <v>0.41</v>
      </c>
      <c r="CY81">
        <f>AD81</f>
        <v>9.18</v>
      </c>
      <c r="CZ81">
        <f>AH81</f>
        <v>9.18</v>
      </c>
      <c r="DA81">
        <f>AL81</f>
        <v>1</v>
      </c>
      <c r="DB81">
        <f t="shared" si="10"/>
        <v>3.76</v>
      </c>
      <c r="DC81">
        <f t="shared" si="11"/>
        <v>0</v>
      </c>
    </row>
    <row r="82" spans="1:107" x14ac:dyDescent="0.2">
      <c r="A82">
        <f>ROW(Source!A39)</f>
        <v>39</v>
      </c>
      <c r="B82">
        <v>111272020</v>
      </c>
      <c r="C82">
        <v>111272410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23</v>
      </c>
      <c r="J82" t="s">
        <v>4</v>
      </c>
      <c r="K82" t="s">
        <v>273</v>
      </c>
      <c r="L82">
        <v>608254</v>
      </c>
      <c r="N82">
        <v>1013</v>
      </c>
      <c r="O82" t="s">
        <v>274</v>
      </c>
      <c r="P82" t="s">
        <v>274</v>
      </c>
      <c r="Q82">
        <v>1</v>
      </c>
      <c r="W82">
        <v>0</v>
      </c>
      <c r="X82">
        <v>-185737400</v>
      </c>
      <c r="Y82">
        <v>0.15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S82" t="s">
        <v>4</v>
      </c>
      <c r="AT82">
        <v>0.15</v>
      </c>
      <c r="AU82" t="s">
        <v>4</v>
      </c>
      <c r="AV82">
        <v>2</v>
      </c>
      <c r="AW82">
        <v>2</v>
      </c>
      <c r="AX82">
        <v>111272416</v>
      </c>
      <c r="AY82">
        <v>1</v>
      </c>
      <c r="AZ82">
        <v>0</v>
      </c>
      <c r="BA82">
        <v>106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Y82*Source!I39</f>
        <v>0.15</v>
      </c>
      <c r="CY82">
        <f>AD82</f>
        <v>0</v>
      </c>
      <c r="CZ82">
        <f>AH82</f>
        <v>0</v>
      </c>
      <c r="DA82">
        <f>AL82</f>
        <v>1</v>
      </c>
      <c r="DB82">
        <f t="shared" si="10"/>
        <v>0</v>
      </c>
      <c r="DC82">
        <f t="shared" si="11"/>
        <v>0</v>
      </c>
    </row>
    <row r="83" spans="1:107" x14ac:dyDescent="0.2">
      <c r="A83">
        <f>ROW(Source!A39)</f>
        <v>39</v>
      </c>
      <c r="B83">
        <v>111272020</v>
      </c>
      <c r="C83">
        <v>111272410</v>
      </c>
      <c r="D83">
        <v>76432618</v>
      </c>
      <c r="E83">
        <v>1</v>
      </c>
      <c r="F83">
        <v>1</v>
      </c>
      <c r="G83">
        <v>1</v>
      </c>
      <c r="H83">
        <v>2</v>
      </c>
      <c r="I83" t="s">
        <v>342</v>
      </c>
      <c r="J83" t="s">
        <v>343</v>
      </c>
      <c r="K83" t="s">
        <v>344</v>
      </c>
      <c r="L83">
        <v>1368</v>
      </c>
      <c r="N83">
        <v>1011</v>
      </c>
      <c r="O83" t="s">
        <v>278</v>
      </c>
      <c r="P83" t="s">
        <v>278</v>
      </c>
      <c r="Q83">
        <v>1</v>
      </c>
      <c r="W83">
        <v>0</v>
      </c>
      <c r="X83">
        <v>783836208</v>
      </c>
      <c r="Y83">
        <v>0.15</v>
      </c>
      <c r="AA83">
        <v>0</v>
      </c>
      <c r="AB83">
        <v>1124.33</v>
      </c>
      <c r="AC83">
        <v>466.56</v>
      </c>
      <c r="AD83">
        <v>0</v>
      </c>
      <c r="AE83">
        <v>0</v>
      </c>
      <c r="AF83">
        <v>134.65</v>
      </c>
      <c r="AG83">
        <v>13.5</v>
      </c>
      <c r="AH83">
        <v>0</v>
      </c>
      <c r="AI83">
        <v>1</v>
      </c>
      <c r="AJ83">
        <v>8.35</v>
      </c>
      <c r="AK83">
        <v>34.56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4</v>
      </c>
      <c r="AT83">
        <v>0.15</v>
      </c>
      <c r="AU83" t="s">
        <v>4</v>
      </c>
      <c r="AV83">
        <v>0</v>
      </c>
      <c r="AW83">
        <v>2</v>
      </c>
      <c r="AX83">
        <v>111272417</v>
      </c>
      <c r="AY83">
        <v>1</v>
      </c>
      <c r="AZ83">
        <v>0</v>
      </c>
      <c r="BA83">
        <v>107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Y83*Source!I39</f>
        <v>0.15</v>
      </c>
      <c r="CY83">
        <f>AB83</f>
        <v>1124.33</v>
      </c>
      <c r="CZ83">
        <f>AF83</f>
        <v>134.65</v>
      </c>
      <c r="DA83">
        <f>AJ83</f>
        <v>8.35</v>
      </c>
      <c r="DB83">
        <f t="shared" si="10"/>
        <v>20.2</v>
      </c>
      <c r="DC83">
        <f t="shared" si="11"/>
        <v>2.0299999999999998</v>
      </c>
    </row>
    <row r="84" spans="1:107" x14ac:dyDescent="0.2">
      <c r="A84">
        <f>ROW(Source!A39)</f>
        <v>39</v>
      </c>
      <c r="B84">
        <v>111272020</v>
      </c>
      <c r="C84">
        <v>111272410</v>
      </c>
      <c r="D84">
        <v>76432106</v>
      </c>
      <c r="E84">
        <v>1</v>
      </c>
      <c r="F84">
        <v>1</v>
      </c>
      <c r="G84">
        <v>1</v>
      </c>
      <c r="H84">
        <v>3</v>
      </c>
      <c r="I84" t="s">
        <v>336</v>
      </c>
      <c r="J84" t="s">
        <v>337</v>
      </c>
      <c r="K84" t="s">
        <v>338</v>
      </c>
      <c r="L84">
        <v>1374</v>
      </c>
      <c r="N84">
        <v>1013</v>
      </c>
      <c r="O84" t="s">
        <v>339</v>
      </c>
      <c r="P84" t="s">
        <v>339</v>
      </c>
      <c r="Q84">
        <v>1</v>
      </c>
      <c r="W84">
        <v>0</v>
      </c>
      <c r="X84">
        <v>-915781824</v>
      </c>
      <c r="Y84">
        <v>0.08</v>
      </c>
      <c r="AA84">
        <v>7.53</v>
      </c>
      <c r="AB84">
        <v>0</v>
      </c>
      <c r="AC84">
        <v>0</v>
      </c>
      <c r="AD84">
        <v>0</v>
      </c>
      <c r="AE84">
        <v>1</v>
      </c>
      <c r="AF84">
        <v>0</v>
      </c>
      <c r="AG84">
        <v>0</v>
      </c>
      <c r="AH84">
        <v>0</v>
      </c>
      <c r="AI84">
        <v>7.53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4</v>
      </c>
      <c r="AT84">
        <v>0.08</v>
      </c>
      <c r="AU84" t="s">
        <v>4</v>
      </c>
      <c r="AV84">
        <v>0</v>
      </c>
      <c r="AW84">
        <v>2</v>
      </c>
      <c r="AX84">
        <v>111272418</v>
      </c>
      <c r="AY84">
        <v>1</v>
      </c>
      <c r="AZ84">
        <v>0</v>
      </c>
      <c r="BA84">
        <v>108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Y84*Source!I39</f>
        <v>0.08</v>
      </c>
      <c r="CY84">
        <f>AA84</f>
        <v>7.53</v>
      </c>
      <c r="CZ84">
        <f>AE84</f>
        <v>1</v>
      </c>
      <c r="DA84">
        <f>AI84</f>
        <v>7.53</v>
      </c>
      <c r="DB84">
        <f t="shared" si="10"/>
        <v>0.08</v>
      </c>
      <c r="DC84">
        <f t="shared" si="11"/>
        <v>0</v>
      </c>
    </row>
    <row r="85" spans="1:107" x14ac:dyDescent="0.2">
      <c r="A85">
        <f>ROW(Source!A40)</f>
        <v>40</v>
      </c>
      <c r="B85">
        <v>111272022</v>
      </c>
      <c r="C85">
        <v>111272419</v>
      </c>
      <c r="D85">
        <v>76624295</v>
      </c>
      <c r="E85">
        <v>1</v>
      </c>
      <c r="F85">
        <v>1</v>
      </c>
      <c r="G85">
        <v>1</v>
      </c>
      <c r="H85">
        <v>1</v>
      </c>
      <c r="I85" t="s">
        <v>334</v>
      </c>
      <c r="J85" t="s">
        <v>4</v>
      </c>
      <c r="K85" t="s">
        <v>335</v>
      </c>
      <c r="L85">
        <v>1369</v>
      </c>
      <c r="N85">
        <v>1013</v>
      </c>
      <c r="O85" t="s">
        <v>272</v>
      </c>
      <c r="P85" t="s">
        <v>272</v>
      </c>
      <c r="Q85">
        <v>1</v>
      </c>
      <c r="W85">
        <v>0</v>
      </c>
      <c r="X85">
        <v>604758886</v>
      </c>
      <c r="Y85">
        <v>0.46</v>
      </c>
      <c r="AA85">
        <v>0</v>
      </c>
      <c r="AB85">
        <v>0</v>
      </c>
      <c r="AC85">
        <v>0</v>
      </c>
      <c r="AD85">
        <v>9.6199999999999992</v>
      </c>
      <c r="AE85">
        <v>0</v>
      </c>
      <c r="AF85">
        <v>0</v>
      </c>
      <c r="AG85">
        <v>0</v>
      </c>
      <c r="AH85">
        <v>9.6199999999999992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4</v>
      </c>
      <c r="AT85">
        <v>0.46</v>
      </c>
      <c r="AU85" t="s">
        <v>4</v>
      </c>
      <c r="AV85">
        <v>1</v>
      </c>
      <c r="AW85">
        <v>2</v>
      </c>
      <c r="AX85">
        <v>111272426</v>
      </c>
      <c r="AY85">
        <v>1</v>
      </c>
      <c r="AZ85">
        <v>0</v>
      </c>
      <c r="BA85">
        <v>109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Y85*Source!I40</f>
        <v>1.3800000000000001</v>
      </c>
      <c r="CY85">
        <f>AD85</f>
        <v>9.6199999999999992</v>
      </c>
      <c r="CZ85">
        <f>AH85</f>
        <v>9.6199999999999992</v>
      </c>
      <c r="DA85">
        <f>AL85</f>
        <v>1</v>
      </c>
      <c r="DB85">
        <f t="shared" si="10"/>
        <v>4.43</v>
      </c>
      <c r="DC85">
        <f t="shared" si="11"/>
        <v>0</v>
      </c>
    </row>
    <row r="86" spans="1:107" x14ac:dyDescent="0.2">
      <c r="A86">
        <f>ROW(Source!A40)</f>
        <v>40</v>
      </c>
      <c r="B86">
        <v>111272022</v>
      </c>
      <c r="C86">
        <v>111272419</v>
      </c>
      <c r="D86">
        <v>121548</v>
      </c>
      <c r="E86">
        <v>1</v>
      </c>
      <c r="F86">
        <v>1</v>
      </c>
      <c r="G86">
        <v>1</v>
      </c>
      <c r="H86">
        <v>1</v>
      </c>
      <c r="I86" t="s">
        <v>23</v>
      </c>
      <c r="J86" t="s">
        <v>4</v>
      </c>
      <c r="K86" t="s">
        <v>273</v>
      </c>
      <c r="L86">
        <v>608254</v>
      </c>
      <c r="N86">
        <v>1013</v>
      </c>
      <c r="O86" t="s">
        <v>274</v>
      </c>
      <c r="P86" t="s">
        <v>274</v>
      </c>
      <c r="Q86">
        <v>1</v>
      </c>
      <c r="W86">
        <v>0</v>
      </c>
      <c r="X86">
        <v>-185737400</v>
      </c>
      <c r="Y86">
        <v>0.01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4</v>
      </c>
      <c r="AT86">
        <v>0.01</v>
      </c>
      <c r="AU86" t="s">
        <v>4</v>
      </c>
      <c r="AV86">
        <v>2</v>
      </c>
      <c r="AW86">
        <v>2</v>
      </c>
      <c r="AX86">
        <v>111272427</v>
      </c>
      <c r="AY86">
        <v>1</v>
      </c>
      <c r="AZ86">
        <v>0</v>
      </c>
      <c r="BA86">
        <v>110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Y86*Source!I40</f>
        <v>0.03</v>
      </c>
      <c r="CY86">
        <f>AD86</f>
        <v>0</v>
      </c>
      <c r="CZ86">
        <f>AH86</f>
        <v>0</v>
      </c>
      <c r="DA86">
        <f>AL86</f>
        <v>1</v>
      </c>
      <c r="DB86">
        <f t="shared" si="10"/>
        <v>0</v>
      </c>
      <c r="DC86">
        <f t="shared" si="11"/>
        <v>0</v>
      </c>
    </row>
    <row r="87" spans="1:107" x14ac:dyDescent="0.2">
      <c r="A87">
        <f>ROW(Source!A40)</f>
        <v>40</v>
      </c>
      <c r="B87">
        <v>111272022</v>
      </c>
      <c r="C87">
        <v>111272419</v>
      </c>
      <c r="D87">
        <v>76432618</v>
      </c>
      <c r="E87">
        <v>1</v>
      </c>
      <c r="F87">
        <v>1</v>
      </c>
      <c r="G87">
        <v>1</v>
      </c>
      <c r="H87">
        <v>2</v>
      </c>
      <c r="I87" t="s">
        <v>342</v>
      </c>
      <c r="J87" t="s">
        <v>343</v>
      </c>
      <c r="K87" t="s">
        <v>344</v>
      </c>
      <c r="L87">
        <v>1368</v>
      </c>
      <c r="N87">
        <v>1011</v>
      </c>
      <c r="O87" t="s">
        <v>278</v>
      </c>
      <c r="P87" t="s">
        <v>278</v>
      </c>
      <c r="Q87">
        <v>1</v>
      </c>
      <c r="W87">
        <v>0</v>
      </c>
      <c r="X87">
        <v>783836208</v>
      </c>
      <c r="Y87">
        <v>0.01</v>
      </c>
      <c r="AA87">
        <v>0</v>
      </c>
      <c r="AB87">
        <v>134.65</v>
      </c>
      <c r="AC87">
        <v>13.5</v>
      </c>
      <c r="AD87">
        <v>0</v>
      </c>
      <c r="AE87">
        <v>0</v>
      </c>
      <c r="AF87">
        <v>134.65</v>
      </c>
      <c r="AG87">
        <v>13.5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4</v>
      </c>
      <c r="AT87">
        <v>0.01</v>
      </c>
      <c r="AU87" t="s">
        <v>4</v>
      </c>
      <c r="AV87">
        <v>0</v>
      </c>
      <c r="AW87">
        <v>2</v>
      </c>
      <c r="AX87">
        <v>111272428</v>
      </c>
      <c r="AY87">
        <v>1</v>
      </c>
      <c r="AZ87">
        <v>0</v>
      </c>
      <c r="BA87">
        <v>111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Y87*Source!I40</f>
        <v>0.03</v>
      </c>
      <c r="CY87">
        <f>AB87</f>
        <v>134.65</v>
      </c>
      <c r="CZ87">
        <f>AF87</f>
        <v>134.65</v>
      </c>
      <c r="DA87">
        <f>AJ87</f>
        <v>1</v>
      </c>
      <c r="DB87">
        <f t="shared" si="10"/>
        <v>1.35</v>
      </c>
      <c r="DC87">
        <f t="shared" si="11"/>
        <v>0.14000000000000001</v>
      </c>
    </row>
    <row r="88" spans="1:107" x14ac:dyDescent="0.2">
      <c r="A88">
        <f>ROW(Source!A40)</f>
        <v>40</v>
      </c>
      <c r="B88">
        <v>111272022</v>
      </c>
      <c r="C88">
        <v>111272419</v>
      </c>
      <c r="D88">
        <v>76434481</v>
      </c>
      <c r="E88">
        <v>1</v>
      </c>
      <c r="F88">
        <v>1</v>
      </c>
      <c r="G88">
        <v>1</v>
      </c>
      <c r="H88">
        <v>2</v>
      </c>
      <c r="I88" t="s">
        <v>279</v>
      </c>
      <c r="J88" t="s">
        <v>280</v>
      </c>
      <c r="K88" t="s">
        <v>281</v>
      </c>
      <c r="L88">
        <v>1368</v>
      </c>
      <c r="N88">
        <v>1011</v>
      </c>
      <c r="O88" t="s">
        <v>278</v>
      </c>
      <c r="P88" t="s">
        <v>278</v>
      </c>
      <c r="Q88">
        <v>1</v>
      </c>
      <c r="W88">
        <v>0</v>
      </c>
      <c r="X88">
        <v>1230759911</v>
      </c>
      <c r="Y88">
        <v>0.01</v>
      </c>
      <c r="AA88">
        <v>0</v>
      </c>
      <c r="AB88">
        <v>87.17</v>
      </c>
      <c r="AC88">
        <v>11.6</v>
      </c>
      <c r="AD88">
        <v>0</v>
      </c>
      <c r="AE88">
        <v>0</v>
      </c>
      <c r="AF88">
        <v>87.17</v>
      </c>
      <c r="AG88">
        <v>11.6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S88" t="s">
        <v>4</v>
      </c>
      <c r="AT88">
        <v>0.01</v>
      </c>
      <c r="AU88" t="s">
        <v>4</v>
      </c>
      <c r="AV88">
        <v>0</v>
      </c>
      <c r="AW88">
        <v>2</v>
      </c>
      <c r="AX88">
        <v>111272429</v>
      </c>
      <c r="AY88">
        <v>1</v>
      </c>
      <c r="AZ88">
        <v>0</v>
      </c>
      <c r="BA88">
        <v>112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Y88*Source!I40</f>
        <v>0.03</v>
      </c>
      <c r="CY88">
        <f>AB88</f>
        <v>87.17</v>
      </c>
      <c r="CZ88">
        <f>AF88</f>
        <v>87.17</v>
      </c>
      <c r="DA88">
        <f>AJ88</f>
        <v>1</v>
      </c>
      <c r="DB88">
        <f t="shared" si="10"/>
        <v>0.87</v>
      </c>
      <c r="DC88">
        <f t="shared" si="11"/>
        <v>0.12</v>
      </c>
    </row>
    <row r="89" spans="1:107" x14ac:dyDescent="0.2">
      <c r="A89">
        <f>ROW(Source!A40)</f>
        <v>40</v>
      </c>
      <c r="B89">
        <v>111272022</v>
      </c>
      <c r="C89">
        <v>111272419</v>
      </c>
      <c r="D89">
        <v>76370199</v>
      </c>
      <c r="E89">
        <v>1</v>
      </c>
      <c r="F89">
        <v>1</v>
      </c>
      <c r="G89">
        <v>1</v>
      </c>
      <c r="H89">
        <v>3</v>
      </c>
      <c r="I89" t="s">
        <v>351</v>
      </c>
      <c r="J89" t="s">
        <v>352</v>
      </c>
      <c r="K89" t="s">
        <v>353</v>
      </c>
      <c r="L89">
        <v>1346</v>
      </c>
      <c r="N89">
        <v>1009</v>
      </c>
      <c r="O89" t="s">
        <v>300</v>
      </c>
      <c r="P89" t="s">
        <v>300</v>
      </c>
      <c r="Q89">
        <v>1</v>
      </c>
      <c r="W89">
        <v>0</v>
      </c>
      <c r="X89">
        <v>30920770</v>
      </c>
      <c r="Y89">
        <v>0.08</v>
      </c>
      <c r="AA89">
        <v>9.0399999999999991</v>
      </c>
      <c r="AB89">
        <v>0</v>
      </c>
      <c r="AC89">
        <v>0</v>
      </c>
      <c r="AD89">
        <v>0</v>
      </c>
      <c r="AE89">
        <v>9.0399999999999991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4</v>
      </c>
      <c r="AT89">
        <v>0.08</v>
      </c>
      <c r="AU89" t="s">
        <v>4</v>
      </c>
      <c r="AV89">
        <v>0</v>
      </c>
      <c r="AW89">
        <v>2</v>
      </c>
      <c r="AX89">
        <v>111272430</v>
      </c>
      <c r="AY89">
        <v>1</v>
      </c>
      <c r="AZ89">
        <v>0</v>
      </c>
      <c r="BA89">
        <v>113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Y89*Source!I40</f>
        <v>0.24</v>
      </c>
      <c r="CY89">
        <f>AA89</f>
        <v>9.0399999999999991</v>
      </c>
      <c r="CZ89">
        <f>AE89</f>
        <v>9.0399999999999991</v>
      </c>
      <c r="DA89">
        <f>AI89</f>
        <v>1</v>
      </c>
      <c r="DB89">
        <f t="shared" si="10"/>
        <v>0.72</v>
      </c>
      <c r="DC89">
        <f t="shared" si="11"/>
        <v>0</v>
      </c>
    </row>
    <row r="90" spans="1:107" x14ac:dyDescent="0.2">
      <c r="A90">
        <f>ROW(Source!A40)</f>
        <v>40</v>
      </c>
      <c r="B90">
        <v>111272022</v>
      </c>
      <c r="C90">
        <v>111272419</v>
      </c>
      <c r="D90">
        <v>76432106</v>
      </c>
      <c r="E90">
        <v>1</v>
      </c>
      <c r="F90">
        <v>1</v>
      </c>
      <c r="G90">
        <v>1</v>
      </c>
      <c r="H90">
        <v>3</v>
      </c>
      <c r="I90" t="s">
        <v>336</v>
      </c>
      <c r="J90" t="s">
        <v>337</v>
      </c>
      <c r="K90" t="s">
        <v>338</v>
      </c>
      <c r="L90">
        <v>1374</v>
      </c>
      <c r="N90">
        <v>1013</v>
      </c>
      <c r="O90" t="s">
        <v>339</v>
      </c>
      <c r="P90" t="s">
        <v>339</v>
      </c>
      <c r="Q90">
        <v>1</v>
      </c>
      <c r="W90">
        <v>0</v>
      </c>
      <c r="X90">
        <v>-915781824</v>
      </c>
      <c r="Y90">
        <v>0.09</v>
      </c>
      <c r="AA90">
        <v>1</v>
      </c>
      <c r="AB90">
        <v>0</v>
      </c>
      <c r="AC90">
        <v>0</v>
      </c>
      <c r="AD90">
        <v>0</v>
      </c>
      <c r="AE90">
        <v>1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S90" t="s">
        <v>4</v>
      </c>
      <c r="AT90">
        <v>0.09</v>
      </c>
      <c r="AU90" t="s">
        <v>4</v>
      </c>
      <c r="AV90">
        <v>0</v>
      </c>
      <c r="AW90">
        <v>2</v>
      </c>
      <c r="AX90">
        <v>111272431</v>
      </c>
      <c r="AY90">
        <v>1</v>
      </c>
      <c r="AZ90">
        <v>0</v>
      </c>
      <c r="BA90">
        <v>114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Y90*Source!I40</f>
        <v>0.27</v>
      </c>
      <c r="CY90">
        <f>AA90</f>
        <v>1</v>
      </c>
      <c r="CZ90">
        <f>AE90</f>
        <v>1</v>
      </c>
      <c r="DA90">
        <f>AI90</f>
        <v>1</v>
      </c>
      <c r="DB90">
        <f t="shared" si="10"/>
        <v>0.09</v>
      </c>
      <c r="DC90">
        <f t="shared" si="11"/>
        <v>0</v>
      </c>
    </row>
    <row r="91" spans="1:107" x14ac:dyDescent="0.2">
      <c r="A91">
        <f>ROW(Source!A41)</f>
        <v>41</v>
      </c>
      <c r="B91">
        <v>111272020</v>
      </c>
      <c r="C91">
        <v>111272419</v>
      </c>
      <c r="D91">
        <v>76624295</v>
      </c>
      <c r="E91">
        <v>1</v>
      </c>
      <c r="F91">
        <v>1</v>
      </c>
      <c r="G91">
        <v>1</v>
      </c>
      <c r="H91">
        <v>1</v>
      </c>
      <c r="I91" t="s">
        <v>334</v>
      </c>
      <c r="J91" t="s">
        <v>4</v>
      </c>
      <c r="K91" t="s">
        <v>335</v>
      </c>
      <c r="L91">
        <v>1369</v>
      </c>
      <c r="N91">
        <v>1013</v>
      </c>
      <c r="O91" t="s">
        <v>272</v>
      </c>
      <c r="P91" t="s">
        <v>272</v>
      </c>
      <c r="Q91">
        <v>1</v>
      </c>
      <c r="W91">
        <v>0</v>
      </c>
      <c r="X91">
        <v>604758886</v>
      </c>
      <c r="Y91">
        <v>0.46</v>
      </c>
      <c r="AA91">
        <v>0</v>
      </c>
      <c r="AB91">
        <v>0</v>
      </c>
      <c r="AC91">
        <v>0</v>
      </c>
      <c r="AD91">
        <v>9.6199999999999992</v>
      </c>
      <c r="AE91">
        <v>0</v>
      </c>
      <c r="AF91">
        <v>0</v>
      </c>
      <c r="AG91">
        <v>0</v>
      </c>
      <c r="AH91">
        <v>9.6199999999999992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0</v>
      </c>
      <c r="AQ91">
        <v>0</v>
      </c>
      <c r="AR91">
        <v>0</v>
      </c>
      <c r="AS91" t="s">
        <v>4</v>
      </c>
      <c r="AT91">
        <v>0.46</v>
      </c>
      <c r="AU91" t="s">
        <v>4</v>
      </c>
      <c r="AV91">
        <v>1</v>
      </c>
      <c r="AW91">
        <v>2</v>
      </c>
      <c r="AX91">
        <v>111272426</v>
      </c>
      <c r="AY91">
        <v>1</v>
      </c>
      <c r="AZ91">
        <v>0</v>
      </c>
      <c r="BA91">
        <v>115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Y91*Source!I41</f>
        <v>1.3800000000000001</v>
      </c>
      <c r="CY91">
        <f>AD91</f>
        <v>9.6199999999999992</v>
      </c>
      <c r="CZ91">
        <f>AH91</f>
        <v>9.6199999999999992</v>
      </c>
      <c r="DA91">
        <f>AL91</f>
        <v>1</v>
      </c>
      <c r="DB91">
        <f t="shared" si="10"/>
        <v>4.43</v>
      </c>
      <c r="DC91">
        <f t="shared" si="11"/>
        <v>0</v>
      </c>
    </row>
    <row r="92" spans="1:107" x14ac:dyDescent="0.2">
      <c r="A92">
        <f>ROW(Source!A41)</f>
        <v>41</v>
      </c>
      <c r="B92">
        <v>111272020</v>
      </c>
      <c r="C92">
        <v>111272419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23</v>
      </c>
      <c r="J92" t="s">
        <v>4</v>
      </c>
      <c r="K92" t="s">
        <v>273</v>
      </c>
      <c r="L92">
        <v>608254</v>
      </c>
      <c r="N92">
        <v>1013</v>
      </c>
      <c r="O92" t="s">
        <v>274</v>
      </c>
      <c r="P92" t="s">
        <v>274</v>
      </c>
      <c r="Q92">
        <v>1</v>
      </c>
      <c r="W92">
        <v>0</v>
      </c>
      <c r="X92">
        <v>-185737400</v>
      </c>
      <c r="Y92">
        <v>0.01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4</v>
      </c>
      <c r="AT92">
        <v>0.01</v>
      </c>
      <c r="AU92" t="s">
        <v>4</v>
      </c>
      <c r="AV92">
        <v>2</v>
      </c>
      <c r="AW92">
        <v>2</v>
      </c>
      <c r="AX92">
        <v>111272427</v>
      </c>
      <c r="AY92">
        <v>1</v>
      </c>
      <c r="AZ92">
        <v>0</v>
      </c>
      <c r="BA92">
        <v>116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Y92*Source!I41</f>
        <v>0.03</v>
      </c>
      <c r="CY92">
        <f>AD92</f>
        <v>0</v>
      </c>
      <c r="CZ92">
        <f>AH92</f>
        <v>0</v>
      </c>
      <c r="DA92">
        <f>AL92</f>
        <v>1</v>
      </c>
      <c r="DB92">
        <f t="shared" si="10"/>
        <v>0</v>
      </c>
      <c r="DC92">
        <f t="shared" si="11"/>
        <v>0</v>
      </c>
    </row>
    <row r="93" spans="1:107" x14ac:dyDescent="0.2">
      <c r="A93">
        <f>ROW(Source!A41)</f>
        <v>41</v>
      </c>
      <c r="B93">
        <v>111272020</v>
      </c>
      <c r="C93">
        <v>111272419</v>
      </c>
      <c r="D93">
        <v>76432618</v>
      </c>
      <c r="E93">
        <v>1</v>
      </c>
      <c r="F93">
        <v>1</v>
      </c>
      <c r="G93">
        <v>1</v>
      </c>
      <c r="H93">
        <v>2</v>
      </c>
      <c r="I93" t="s">
        <v>342</v>
      </c>
      <c r="J93" t="s">
        <v>343</v>
      </c>
      <c r="K93" t="s">
        <v>344</v>
      </c>
      <c r="L93">
        <v>1368</v>
      </c>
      <c r="N93">
        <v>1011</v>
      </c>
      <c r="O93" t="s">
        <v>278</v>
      </c>
      <c r="P93" t="s">
        <v>278</v>
      </c>
      <c r="Q93">
        <v>1</v>
      </c>
      <c r="W93">
        <v>0</v>
      </c>
      <c r="X93">
        <v>783836208</v>
      </c>
      <c r="Y93">
        <v>0.01</v>
      </c>
      <c r="AA93">
        <v>0</v>
      </c>
      <c r="AB93">
        <v>1124.33</v>
      </c>
      <c r="AC93">
        <v>466.56</v>
      </c>
      <c r="AD93">
        <v>0</v>
      </c>
      <c r="AE93">
        <v>0</v>
      </c>
      <c r="AF93">
        <v>134.65</v>
      </c>
      <c r="AG93">
        <v>13.5</v>
      </c>
      <c r="AH93">
        <v>0</v>
      </c>
      <c r="AI93">
        <v>1</v>
      </c>
      <c r="AJ93">
        <v>8.35</v>
      </c>
      <c r="AK93">
        <v>34.56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4</v>
      </c>
      <c r="AT93">
        <v>0.01</v>
      </c>
      <c r="AU93" t="s">
        <v>4</v>
      </c>
      <c r="AV93">
        <v>0</v>
      </c>
      <c r="AW93">
        <v>2</v>
      </c>
      <c r="AX93">
        <v>111272428</v>
      </c>
      <c r="AY93">
        <v>1</v>
      </c>
      <c r="AZ93">
        <v>0</v>
      </c>
      <c r="BA93">
        <v>117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Y93*Source!I41</f>
        <v>0.03</v>
      </c>
      <c r="CY93">
        <f>AB93</f>
        <v>1124.33</v>
      </c>
      <c r="CZ93">
        <f>AF93</f>
        <v>134.65</v>
      </c>
      <c r="DA93">
        <f>AJ93</f>
        <v>8.35</v>
      </c>
      <c r="DB93">
        <f t="shared" si="10"/>
        <v>1.35</v>
      </c>
      <c r="DC93">
        <f t="shared" si="11"/>
        <v>0.14000000000000001</v>
      </c>
    </row>
    <row r="94" spans="1:107" x14ac:dyDescent="0.2">
      <c r="A94">
        <f>ROW(Source!A41)</f>
        <v>41</v>
      </c>
      <c r="B94">
        <v>111272020</v>
      </c>
      <c r="C94">
        <v>111272419</v>
      </c>
      <c r="D94">
        <v>76434481</v>
      </c>
      <c r="E94">
        <v>1</v>
      </c>
      <c r="F94">
        <v>1</v>
      </c>
      <c r="G94">
        <v>1</v>
      </c>
      <c r="H94">
        <v>2</v>
      </c>
      <c r="I94" t="s">
        <v>279</v>
      </c>
      <c r="J94" t="s">
        <v>280</v>
      </c>
      <c r="K94" t="s">
        <v>281</v>
      </c>
      <c r="L94">
        <v>1368</v>
      </c>
      <c r="N94">
        <v>1011</v>
      </c>
      <c r="O94" t="s">
        <v>278</v>
      </c>
      <c r="P94" t="s">
        <v>278</v>
      </c>
      <c r="Q94">
        <v>1</v>
      </c>
      <c r="W94">
        <v>0</v>
      </c>
      <c r="X94">
        <v>1230759911</v>
      </c>
      <c r="Y94">
        <v>0.01</v>
      </c>
      <c r="AA94">
        <v>0</v>
      </c>
      <c r="AB94">
        <v>1575.16</v>
      </c>
      <c r="AC94">
        <v>400.9</v>
      </c>
      <c r="AD94">
        <v>0</v>
      </c>
      <c r="AE94">
        <v>0</v>
      </c>
      <c r="AF94">
        <v>87.17</v>
      </c>
      <c r="AG94">
        <v>11.6</v>
      </c>
      <c r="AH94">
        <v>0</v>
      </c>
      <c r="AI94">
        <v>1</v>
      </c>
      <c r="AJ94">
        <v>18.07</v>
      </c>
      <c r="AK94">
        <v>34.56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4</v>
      </c>
      <c r="AT94">
        <v>0.01</v>
      </c>
      <c r="AU94" t="s">
        <v>4</v>
      </c>
      <c r="AV94">
        <v>0</v>
      </c>
      <c r="AW94">
        <v>2</v>
      </c>
      <c r="AX94">
        <v>111272429</v>
      </c>
      <c r="AY94">
        <v>1</v>
      </c>
      <c r="AZ94">
        <v>0</v>
      </c>
      <c r="BA94">
        <v>118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Y94*Source!I41</f>
        <v>0.03</v>
      </c>
      <c r="CY94">
        <f>AB94</f>
        <v>1575.16</v>
      </c>
      <c r="CZ94">
        <f>AF94</f>
        <v>87.17</v>
      </c>
      <c r="DA94">
        <f>AJ94</f>
        <v>18.07</v>
      </c>
      <c r="DB94">
        <f t="shared" si="10"/>
        <v>0.87</v>
      </c>
      <c r="DC94">
        <f t="shared" si="11"/>
        <v>0.12</v>
      </c>
    </row>
    <row r="95" spans="1:107" x14ac:dyDescent="0.2">
      <c r="A95">
        <f>ROW(Source!A41)</f>
        <v>41</v>
      </c>
      <c r="B95">
        <v>111272020</v>
      </c>
      <c r="C95">
        <v>111272419</v>
      </c>
      <c r="D95">
        <v>76370199</v>
      </c>
      <c r="E95">
        <v>1</v>
      </c>
      <c r="F95">
        <v>1</v>
      </c>
      <c r="G95">
        <v>1</v>
      </c>
      <c r="H95">
        <v>3</v>
      </c>
      <c r="I95" t="s">
        <v>351</v>
      </c>
      <c r="J95" t="s">
        <v>352</v>
      </c>
      <c r="K95" t="s">
        <v>353</v>
      </c>
      <c r="L95">
        <v>1346</v>
      </c>
      <c r="N95">
        <v>1009</v>
      </c>
      <c r="O95" t="s">
        <v>300</v>
      </c>
      <c r="P95" t="s">
        <v>300</v>
      </c>
      <c r="Q95">
        <v>1</v>
      </c>
      <c r="W95">
        <v>0</v>
      </c>
      <c r="X95">
        <v>30920770</v>
      </c>
      <c r="Y95">
        <v>0.08</v>
      </c>
      <c r="AA95">
        <v>83.44</v>
      </c>
      <c r="AB95">
        <v>0</v>
      </c>
      <c r="AC95">
        <v>0</v>
      </c>
      <c r="AD95">
        <v>0</v>
      </c>
      <c r="AE95">
        <v>9.0399999999999991</v>
      </c>
      <c r="AF95">
        <v>0</v>
      </c>
      <c r="AG95">
        <v>0</v>
      </c>
      <c r="AH95">
        <v>0</v>
      </c>
      <c r="AI95">
        <v>9.23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 t="s">
        <v>4</v>
      </c>
      <c r="AT95">
        <v>0.08</v>
      </c>
      <c r="AU95" t="s">
        <v>4</v>
      </c>
      <c r="AV95">
        <v>0</v>
      </c>
      <c r="AW95">
        <v>2</v>
      </c>
      <c r="AX95">
        <v>111272430</v>
      </c>
      <c r="AY95">
        <v>1</v>
      </c>
      <c r="AZ95">
        <v>0</v>
      </c>
      <c r="BA95">
        <v>119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Y95*Source!I41</f>
        <v>0.24</v>
      </c>
      <c r="CY95">
        <f>AA95</f>
        <v>83.44</v>
      </c>
      <c r="CZ95">
        <f>AE95</f>
        <v>9.0399999999999991</v>
      </c>
      <c r="DA95">
        <f>AI95</f>
        <v>9.23</v>
      </c>
      <c r="DB95">
        <f t="shared" si="10"/>
        <v>0.72</v>
      </c>
      <c r="DC95">
        <f t="shared" si="11"/>
        <v>0</v>
      </c>
    </row>
    <row r="96" spans="1:107" x14ac:dyDescent="0.2">
      <c r="A96">
        <f>ROW(Source!A41)</f>
        <v>41</v>
      </c>
      <c r="B96">
        <v>111272020</v>
      </c>
      <c r="C96">
        <v>111272419</v>
      </c>
      <c r="D96">
        <v>76432106</v>
      </c>
      <c r="E96">
        <v>1</v>
      </c>
      <c r="F96">
        <v>1</v>
      </c>
      <c r="G96">
        <v>1</v>
      </c>
      <c r="H96">
        <v>3</v>
      </c>
      <c r="I96" t="s">
        <v>336</v>
      </c>
      <c r="J96" t="s">
        <v>337</v>
      </c>
      <c r="K96" t="s">
        <v>338</v>
      </c>
      <c r="L96">
        <v>1374</v>
      </c>
      <c r="N96">
        <v>1013</v>
      </c>
      <c r="O96" t="s">
        <v>339</v>
      </c>
      <c r="P96" t="s">
        <v>339</v>
      </c>
      <c r="Q96">
        <v>1</v>
      </c>
      <c r="W96">
        <v>0</v>
      </c>
      <c r="X96">
        <v>-915781824</v>
      </c>
      <c r="Y96">
        <v>0.09</v>
      </c>
      <c r="AA96">
        <v>7.53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7.53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4</v>
      </c>
      <c r="AT96">
        <v>0.09</v>
      </c>
      <c r="AU96" t="s">
        <v>4</v>
      </c>
      <c r="AV96">
        <v>0</v>
      </c>
      <c r="AW96">
        <v>2</v>
      </c>
      <c r="AX96">
        <v>111272431</v>
      </c>
      <c r="AY96">
        <v>1</v>
      </c>
      <c r="AZ96">
        <v>0</v>
      </c>
      <c r="BA96">
        <v>120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Y96*Source!I41</f>
        <v>0.27</v>
      </c>
      <c r="CY96">
        <f>AA96</f>
        <v>7.53</v>
      </c>
      <c r="CZ96">
        <f>AE96</f>
        <v>1</v>
      </c>
      <c r="DA96">
        <f>AI96</f>
        <v>7.53</v>
      </c>
      <c r="DB96">
        <f t="shared" si="10"/>
        <v>0.09</v>
      </c>
      <c r="DC96">
        <f t="shared" si="11"/>
        <v>0</v>
      </c>
    </row>
    <row r="97" spans="1:107" x14ac:dyDescent="0.2">
      <c r="A97">
        <f>ROW(Source!A42)</f>
        <v>42</v>
      </c>
      <c r="B97">
        <v>111272022</v>
      </c>
      <c r="C97">
        <v>111272432</v>
      </c>
      <c r="D97">
        <v>76622567</v>
      </c>
      <c r="E97">
        <v>1</v>
      </c>
      <c r="F97">
        <v>1</v>
      </c>
      <c r="G97">
        <v>1</v>
      </c>
      <c r="H97">
        <v>1</v>
      </c>
      <c r="I97" t="s">
        <v>362</v>
      </c>
      <c r="J97" t="s">
        <v>4</v>
      </c>
      <c r="K97" t="s">
        <v>363</v>
      </c>
      <c r="L97">
        <v>1369</v>
      </c>
      <c r="N97">
        <v>1013</v>
      </c>
      <c r="O97" t="s">
        <v>272</v>
      </c>
      <c r="P97" t="s">
        <v>272</v>
      </c>
      <c r="Q97">
        <v>1</v>
      </c>
      <c r="W97">
        <v>0</v>
      </c>
      <c r="X97">
        <v>184923391</v>
      </c>
      <c r="Y97">
        <v>10.7</v>
      </c>
      <c r="AA97">
        <v>0</v>
      </c>
      <c r="AB97">
        <v>0</v>
      </c>
      <c r="AC97">
        <v>0</v>
      </c>
      <c r="AD97">
        <v>9.4</v>
      </c>
      <c r="AE97">
        <v>0</v>
      </c>
      <c r="AF97">
        <v>0</v>
      </c>
      <c r="AG97">
        <v>0</v>
      </c>
      <c r="AH97">
        <v>9.4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S97" t="s">
        <v>4</v>
      </c>
      <c r="AT97">
        <v>10.7</v>
      </c>
      <c r="AU97" t="s">
        <v>4</v>
      </c>
      <c r="AV97">
        <v>1</v>
      </c>
      <c r="AW97">
        <v>2</v>
      </c>
      <c r="AX97">
        <v>111272441</v>
      </c>
      <c r="AY97">
        <v>1</v>
      </c>
      <c r="AZ97">
        <v>0</v>
      </c>
      <c r="BA97">
        <v>121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Y97*Source!I42</f>
        <v>3.2099999999999995</v>
      </c>
      <c r="CY97">
        <f>AD97</f>
        <v>9.4</v>
      </c>
      <c r="CZ97">
        <f>AH97</f>
        <v>9.4</v>
      </c>
      <c r="DA97">
        <f>AL97</f>
        <v>1</v>
      </c>
      <c r="DB97">
        <f t="shared" ref="DB97:DB128" si="12">ROUND(ROUND(AT97*CZ97,2),6)</f>
        <v>100.58</v>
      </c>
      <c r="DC97">
        <f t="shared" ref="DC97:DC128" si="13">ROUND(ROUND(AT97*AG97,2),6)</f>
        <v>0</v>
      </c>
    </row>
    <row r="98" spans="1:107" x14ac:dyDescent="0.2">
      <c r="A98">
        <f>ROW(Source!A42)</f>
        <v>42</v>
      </c>
      <c r="B98">
        <v>111272022</v>
      </c>
      <c r="C98">
        <v>111272432</v>
      </c>
      <c r="D98">
        <v>121548</v>
      </c>
      <c r="E98">
        <v>1</v>
      </c>
      <c r="F98">
        <v>1</v>
      </c>
      <c r="G98">
        <v>1</v>
      </c>
      <c r="H98">
        <v>1</v>
      </c>
      <c r="I98" t="s">
        <v>23</v>
      </c>
      <c r="J98" t="s">
        <v>4</v>
      </c>
      <c r="K98" t="s">
        <v>273</v>
      </c>
      <c r="L98">
        <v>608254</v>
      </c>
      <c r="N98">
        <v>1013</v>
      </c>
      <c r="O98" t="s">
        <v>274</v>
      </c>
      <c r="P98" t="s">
        <v>274</v>
      </c>
      <c r="Q98">
        <v>1</v>
      </c>
      <c r="W98">
        <v>0</v>
      </c>
      <c r="X98">
        <v>-185737400</v>
      </c>
      <c r="Y98">
        <v>0.19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4</v>
      </c>
      <c r="AT98">
        <v>0.19</v>
      </c>
      <c r="AU98" t="s">
        <v>4</v>
      </c>
      <c r="AV98">
        <v>2</v>
      </c>
      <c r="AW98">
        <v>2</v>
      </c>
      <c r="AX98">
        <v>111272442</v>
      </c>
      <c r="AY98">
        <v>1</v>
      </c>
      <c r="AZ98">
        <v>0</v>
      </c>
      <c r="BA98">
        <v>122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Y98*Source!I42</f>
        <v>5.6999999999999995E-2</v>
      </c>
      <c r="CY98">
        <f>AD98</f>
        <v>0</v>
      </c>
      <c r="CZ98">
        <f>AH98</f>
        <v>0</v>
      </c>
      <c r="DA98">
        <f>AL98</f>
        <v>1</v>
      </c>
      <c r="DB98">
        <f t="shared" si="12"/>
        <v>0</v>
      </c>
      <c r="DC98">
        <f t="shared" si="13"/>
        <v>0</v>
      </c>
    </row>
    <row r="99" spans="1:107" x14ac:dyDescent="0.2">
      <c r="A99">
        <f>ROW(Source!A42)</f>
        <v>42</v>
      </c>
      <c r="B99">
        <v>111272022</v>
      </c>
      <c r="C99">
        <v>111272432</v>
      </c>
      <c r="D99">
        <v>76432618</v>
      </c>
      <c r="E99">
        <v>1</v>
      </c>
      <c r="F99">
        <v>1</v>
      </c>
      <c r="G99">
        <v>1</v>
      </c>
      <c r="H99">
        <v>2</v>
      </c>
      <c r="I99" t="s">
        <v>342</v>
      </c>
      <c r="J99" t="s">
        <v>343</v>
      </c>
      <c r="K99" t="s">
        <v>344</v>
      </c>
      <c r="L99">
        <v>1368</v>
      </c>
      <c r="N99">
        <v>1011</v>
      </c>
      <c r="O99" t="s">
        <v>278</v>
      </c>
      <c r="P99" t="s">
        <v>278</v>
      </c>
      <c r="Q99">
        <v>1</v>
      </c>
      <c r="W99">
        <v>0</v>
      </c>
      <c r="X99">
        <v>783836208</v>
      </c>
      <c r="Y99">
        <v>0.19</v>
      </c>
      <c r="AA99">
        <v>0</v>
      </c>
      <c r="AB99">
        <v>134.65</v>
      </c>
      <c r="AC99">
        <v>13.5</v>
      </c>
      <c r="AD99">
        <v>0</v>
      </c>
      <c r="AE99">
        <v>0</v>
      </c>
      <c r="AF99">
        <v>134.65</v>
      </c>
      <c r="AG99">
        <v>13.5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1</v>
      </c>
      <c r="AP99">
        <v>0</v>
      </c>
      <c r="AQ99">
        <v>0</v>
      </c>
      <c r="AR99">
        <v>0</v>
      </c>
      <c r="AS99" t="s">
        <v>4</v>
      </c>
      <c r="AT99">
        <v>0.19</v>
      </c>
      <c r="AU99" t="s">
        <v>4</v>
      </c>
      <c r="AV99">
        <v>0</v>
      </c>
      <c r="AW99">
        <v>2</v>
      </c>
      <c r="AX99">
        <v>111272443</v>
      </c>
      <c r="AY99">
        <v>1</v>
      </c>
      <c r="AZ99">
        <v>0</v>
      </c>
      <c r="BA99">
        <v>123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Y99*Source!I42</f>
        <v>5.6999999999999995E-2</v>
      </c>
      <c r="CY99">
        <f>AB99</f>
        <v>134.65</v>
      </c>
      <c r="CZ99">
        <f>AF99</f>
        <v>134.65</v>
      </c>
      <c r="DA99">
        <f>AJ99</f>
        <v>1</v>
      </c>
      <c r="DB99">
        <f t="shared" si="12"/>
        <v>25.58</v>
      </c>
      <c r="DC99">
        <f t="shared" si="13"/>
        <v>2.57</v>
      </c>
    </row>
    <row r="100" spans="1:107" x14ac:dyDescent="0.2">
      <c r="A100">
        <f>ROW(Source!A42)</f>
        <v>42</v>
      </c>
      <c r="B100">
        <v>111272022</v>
      </c>
      <c r="C100">
        <v>111272432</v>
      </c>
      <c r="D100">
        <v>76432833</v>
      </c>
      <c r="E100">
        <v>1</v>
      </c>
      <c r="F100">
        <v>1</v>
      </c>
      <c r="G100">
        <v>1</v>
      </c>
      <c r="H100">
        <v>2</v>
      </c>
      <c r="I100" t="s">
        <v>345</v>
      </c>
      <c r="J100" t="s">
        <v>346</v>
      </c>
      <c r="K100" t="s">
        <v>347</v>
      </c>
      <c r="L100">
        <v>1368</v>
      </c>
      <c r="N100">
        <v>1011</v>
      </c>
      <c r="O100" t="s">
        <v>278</v>
      </c>
      <c r="P100" t="s">
        <v>278</v>
      </c>
      <c r="Q100">
        <v>1</v>
      </c>
      <c r="W100">
        <v>0</v>
      </c>
      <c r="X100">
        <v>1474986261</v>
      </c>
      <c r="Y100">
        <v>1.75</v>
      </c>
      <c r="AA100">
        <v>0</v>
      </c>
      <c r="AB100">
        <v>8.1</v>
      </c>
      <c r="AC100">
        <v>0</v>
      </c>
      <c r="AD100">
        <v>0</v>
      </c>
      <c r="AE100">
        <v>0</v>
      </c>
      <c r="AF100">
        <v>8.1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4</v>
      </c>
      <c r="AT100">
        <v>1.75</v>
      </c>
      <c r="AU100" t="s">
        <v>4</v>
      </c>
      <c r="AV100">
        <v>0</v>
      </c>
      <c r="AW100">
        <v>2</v>
      </c>
      <c r="AX100">
        <v>111272444</v>
      </c>
      <c r="AY100">
        <v>1</v>
      </c>
      <c r="AZ100">
        <v>0</v>
      </c>
      <c r="BA100">
        <v>124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Y100*Source!I42</f>
        <v>0.52500000000000002</v>
      </c>
      <c r="CY100">
        <f>AB100</f>
        <v>8.1</v>
      </c>
      <c r="CZ100">
        <f>AF100</f>
        <v>8.1</v>
      </c>
      <c r="DA100">
        <f>AJ100</f>
        <v>1</v>
      </c>
      <c r="DB100">
        <f t="shared" si="12"/>
        <v>14.18</v>
      </c>
      <c r="DC100">
        <f t="shared" si="13"/>
        <v>0</v>
      </c>
    </row>
    <row r="101" spans="1:107" x14ac:dyDescent="0.2">
      <c r="A101">
        <f>ROW(Source!A42)</f>
        <v>42</v>
      </c>
      <c r="B101">
        <v>111272022</v>
      </c>
      <c r="C101">
        <v>111272432</v>
      </c>
      <c r="D101">
        <v>76434481</v>
      </c>
      <c r="E101">
        <v>1</v>
      </c>
      <c r="F101">
        <v>1</v>
      </c>
      <c r="G101">
        <v>1</v>
      </c>
      <c r="H101">
        <v>2</v>
      </c>
      <c r="I101" t="s">
        <v>279</v>
      </c>
      <c r="J101" t="s">
        <v>280</v>
      </c>
      <c r="K101" t="s">
        <v>281</v>
      </c>
      <c r="L101">
        <v>1368</v>
      </c>
      <c r="N101">
        <v>1011</v>
      </c>
      <c r="O101" t="s">
        <v>278</v>
      </c>
      <c r="P101" t="s">
        <v>278</v>
      </c>
      <c r="Q101">
        <v>1</v>
      </c>
      <c r="W101">
        <v>0</v>
      </c>
      <c r="X101">
        <v>1230759911</v>
      </c>
      <c r="Y101">
        <v>0.19</v>
      </c>
      <c r="AA101">
        <v>0</v>
      </c>
      <c r="AB101">
        <v>87.17</v>
      </c>
      <c r="AC101">
        <v>11.6</v>
      </c>
      <c r="AD101">
        <v>0</v>
      </c>
      <c r="AE101">
        <v>0</v>
      </c>
      <c r="AF101">
        <v>87.17</v>
      </c>
      <c r="AG101">
        <v>11.6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S101" t="s">
        <v>4</v>
      </c>
      <c r="AT101">
        <v>0.19</v>
      </c>
      <c r="AU101" t="s">
        <v>4</v>
      </c>
      <c r="AV101">
        <v>0</v>
      </c>
      <c r="AW101">
        <v>2</v>
      </c>
      <c r="AX101">
        <v>111272445</v>
      </c>
      <c r="AY101">
        <v>1</v>
      </c>
      <c r="AZ101">
        <v>0</v>
      </c>
      <c r="BA101">
        <v>125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Y101*Source!I42</f>
        <v>5.6999999999999995E-2</v>
      </c>
      <c r="CY101">
        <f>AB101</f>
        <v>87.17</v>
      </c>
      <c r="CZ101">
        <f>AF101</f>
        <v>87.17</v>
      </c>
      <c r="DA101">
        <f>AJ101</f>
        <v>1</v>
      </c>
      <c r="DB101">
        <f t="shared" si="12"/>
        <v>16.559999999999999</v>
      </c>
      <c r="DC101">
        <f t="shared" si="13"/>
        <v>2.2000000000000002</v>
      </c>
    </row>
    <row r="102" spans="1:107" x14ac:dyDescent="0.2">
      <c r="A102">
        <f>ROW(Source!A42)</f>
        <v>42</v>
      </c>
      <c r="B102">
        <v>111272022</v>
      </c>
      <c r="C102">
        <v>111272432</v>
      </c>
      <c r="D102">
        <v>76370161</v>
      </c>
      <c r="E102">
        <v>1</v>
      </c>
      <c r="F102">
        <v>1</v>
      </c>
      <c r="G102">
        <v>1</v>
      </c>
      <c r="H102">
        <v>3</v>
      </c>
      <c r="I102" t="s">
        <v>348</v>
      </c>
      <c r="J102" t="s">
        <v>349</v>
      </c>
      <c r="K102" t="s">
        <v>350</v>
      </c>
      <c r="L102">
        <v>1346</v>
      </c>
      <c r="N102">
        <v>1009</v>
      </c>
      <c r="O102" t="s">
        <v>300</v>
      </c>
      <c r="P102" t="s">
        <v>300</v>
      </c>
      <c r="Q102">
        <v>1</v>
      </c>
      <c r="W102">
        <v>0</v>
      </c>
      <c r="X102">
        <v>-1805966371</v>
      </c>
      <c r="Y102">
        <v>0.65</v>
      </c>
      <c r="AA102">
        <v>14.31</v>
      </c>
      <c r="AB102">
        <v>0</v>
      </c>
      <c r="AC102">
        <v>0</v>
      </c>
      <c r="AD102">
        <v>0</v>
      </c>
      <c r="AE102">
        <v>14.31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4</v>
      </c>
      <c r="AT102">
        <v>0.65</v>
      </c>
      <c r="AU102" t="s">
        <v>4</v>
      </c>
      <c r="AV102">
        <v>0</v>
      </c>
      <c r="AW102">
        <v>2</v>
      </c>
      <c r="AX102">
        <v>111272446</v>
      </c>
      <c r="AY102">
        <v>1</v>
      </c>
      <c r="AZ102">
        <v>0</v>
      </c>
      <c r="BA102">
        <v>126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Y102*Source!I42</f>
        <v>0.19500000000000001</v>
      </c>
      <c r="CY102">
        <f>AA102</f>
        <v>14.31</v>
      </c>
      <c r="CZ102">
        <f>AE102</f>
        <v>14.31</v>
      </c>
      <c r="DA102">
        <f>AI102</f>
        <v>1</v>
      </c>
      <c r="DB102">
        <f t="shared" si="12"/>
        <v>9.3000000000000007</v>
      </c>
      <c r="DC102">
        <f t="shared" si="13"/>
        <v>0</v>
      </c>
    </row>
    <row r="103" spans="1:107" x14ac:dyDescent="0.2">
      <c r="A103">
        <f>ROW(Source!A42)</f>
        <v>42</v>
      </c>
      <c r="B103">
        <v>111272022</v>
      </c>
      <c r="C103">
        <v>111272432</v>
      </c>
      <c r="D103">
        <v>76383696</v>
      </c>
      <c r="E103">
        <v>1</v>
      </c>
      <c r="F103">
        <v>1</v>
      </c>
      <c r="G103">
        <v>1</v>
      </c>
      <c r="H103">
        <v>3</v>
      </c>
      <c r="I103" t="s">
        <v>364</v>
      </c>
      <c r="J103" t="s">
        <v>365</v>
      </c>
      <c r="K103" t="s">
        <v>366</v>
      </c>
      <c r="L103">
        <v>1348</v>
      </c>
      <c r="N103">
        <v>1009</v>
      </c>
      <c r="O103" t="s">
        <v>293</v>
      </c>
      <c r="P103" t="s">
        <v>293</v>
      </c>
      <c r="Q103">
        <v>1000</v>
      </c>
      <c r="W103">
        <v>0</v>
      </c>
      <c r="X103">
        <v>-2033855571</v>
      </c>
      <c r="Y103">
        <v>2E-3</v>
      </c>
      <c r="AA103">
        <v>9073.89</v>
      </c>
      <c r="AB103">
        <v>0</v>
      </c>
      <c r="AC103">
        <v>0</v>
      </c>
      <c r="AD103">
        <v>0</v>
      </c>
      <c r="AE103">
        <v>9073.89</v>
      </c>
      <c r="AF103">
        <v>0</v>
      </c>
      <c r="AG103">
        <v>0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S103" t="s">
        <v>4</v>
      </c>
      <c r="AT103">
        <v>2E-3</v>
      </c>
      <c r="AU103" t="s">
        <v>4</v>
      </c>
      <c r="AV103">
        <v>0</v>
      </c>
      <c r="AW103">
        <v>2</v>
      </c>
      <c r="AX103">
        <v>111272447</v>
      </c>
      <c r="AY103">
        <v>1</v>
      </c>
      <c r="AZ103">
        <v>0</v>
      </c>
      <c r="BA103">
        <v>127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Y103*Source!I42</f>
        <v>5.9999999999999995E-4</v>
      </c>
      <c r="CY103">
        <f>AA103</f>
        <v>9073.89</v>
      </c>
      <c r="CZ103">
        <f>AE103</f>
        <v>9073.89</v>
      </c>
      <c r="DA103">
        <f>AI103</f>
        <v>1</v>
      </c>
      <c r="DB103">
        <f t="shared" si="12"/>
        <v>18.149999999999999</v>
      </c>
      <c r="DC103">
        <f t="shared" si="13"/>
        <v>0</v>
      </c>
    </row>
    <row r="104" spans="1:107" x14ac:dyDescent="0.2">
      <c r="A104">
        <f>ROW(Source!A42)</f>
        <v>42</v>
      </c>
      <c r="B104">
        <v>111272022</v>
      </c>
      <c r="C104">
        <v>111272432</v>
      </c>
      <c r="D104">
        <v>76432106</v>
      </c>
      <c r="E104">
        <v>1</v>
      </c>
      <c r="F104">
        <v>1</v>
      </c>
      <c r="G104">
        <v>1</v>
      </c>
      <c r="H104">
        <v>3</v>
      </c>
      <c r="I104" t="s">
        <v>336</v>
      </c>
      <c r="J104" t="s">
        <v>337</v>
      </c>
      <c r="K104" t="s">
        <v>338</v>
      </c>
      <c r="L104">
        <v>1374</v>
      </c>
      <c r="N104">
        <v>1013</v>
      </c>
      <c r="O104" t="s">
        <v>339</v>
      </c>
      <c r="P104" t="s">
        <v>339</v>
      </c>
      <c r="Q104">
        <v>1</v>
      </c>
      <c r="W104">
        <v>0</v>
      </c>
      <c r="X104">
        <v>-915781824</v>
      </c>
      <c r="Y104">
        <v>2.0099999999999998</v>
      </c>
      <c r="AA104">
        <v>1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S104" t="s">
        <v>4</v>
      </c>
      <c r="AT104">
        <v>2.0099999999999998</v>
      </c>
      <c r="AU104" t="s">
        <v>4</v>
      </c>
      <c r="AV104">
        <v>0</v>
      </c>
      <c r="AW104">
        <v>2</v>
      </c>
      <c r="AX104">
        <v>111272448</v>
      </c>
      <c r="AY104">
        <v>1</v>
      </c>
      <c r="AZ104">
        <v>0</v>
      </c>
      <c r="BA104">
        <v>128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Y104*Source!I42</f>
        <v>0.60299999999999987</v>
      </c>
      <c r="CY104">
        <f>AA104</f>
        <v>1</v>
      </c>
      <c r="CZ104">
        <f>AE104</f>
        <v>1</v>
      </c>
      <c r="DA104">
        <f>AI104</f>
        <v>1</v>
      </c>
      <c r="DB104">
        <f t="shared" si="12"/>
        <v>2.0099999999999998</v>
      </c>
      <c r="DC104">
        <f t="shared" si="13"/>
        <v>0</v>
      </c>
    </row>
    <row r="105" spans="1:107" x14ac:dyDescent="0.2">
      <c r="A105">
        <f>ROW(Source!A43)</f>
        <v>43</v>
      </c>
      <c r="B105">
        <v>111272020</v>
      </c>
      <c r="C105">
        <v>111272432</v>
      </c>
      <c r="D105">
        <v>76622567</v>
      </c>
      <c r="E105">
        <v>1</v>
      </c>
      <c r="F105">
        <v>1</v>
      </c>
      <c r="G105">
        <v>1</v>
      </c>
      <c r="H105">
        <v>1</v>
      </c>
      <c r="I105" t="s">
        <v>362</v>
      </c>
      <c r="J105" t="s">
        <v>4</v>
      </c>
      <c r="K105" t="s">
        <v>363</v>
      </c>
      <c r="L105">
        <v>1369</v>
      </c>
      <c r="N105">
        <v>1013</v>
      </c>
      <c r="O105" t="s">
        <v>272</v>
      </c>
      <c r="P105" t="s">
        <v>272</v>
      </c>
      <c r="Q105">
        <v>1</v>
      </c>
      <c r="W105">
        <v>0</v>
      </c>
      <c r="X105">
        <v>184923391</v>
      </c>
      <c r="Y105">
        <v>10.7</v>
      </c>
      <c r="AA105">
        <v>0</v>
      </c>
      <c r="AB105">
        <v>0</v>
      </c>
      <c r="AC105">
        <v>0</v>
      </c>
      <c r="AD105">
        <v>9.4</v>
      </c>
      <c r="AE105">
        <v>0</v>
      </c>
      <c r="AF105">
        <v>0</v>
      </c>
      <c r="AG105">
        <v>0</v>
      </c>
      <c r="AH105">
        <v>9.4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0</v>
      </c>
      <c r="AQ105">
        <v>0</v>
      </c>
      <c r="AR105">
        <v>0</v>
      </c>
      <c r="AS105" t="s">
        <v>4</v>
      </c>
      <c r="AT105">
        <v>10.7</v>
      </c>
      <c r="AU105" t="s">
        <v>4</v>
      </c>
      <c r="AV105">
        <v>1</v>
      </c>
      <c r="AW105">
        <v>2</v>
      </c>
      <c r="AX105">
        <v>111272441</v>
      </c>
      <c r="AY105">
        <v>1</v>
      </c>
      <c r="AZ105">
        <v>0</v>
      </c>
      <c r="BA105">
        <v>129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Y105*Source!I43</f>
        <v>3.2099999999999995</v>
      </c>
      <c r="CY105">
        <f>AD105</f>
        <v>9.4</v>
      </c>
      <c r="CZ105">
        <f>AH105</f>
        <v>9.4</v>
      </c>
      <c r="DA105">
        <f>AL105</f>
        <v>1</v>
      </c>
      <c r="DB105">
        <f t="shared" si="12"/>
        <v>100.58</v>
      </c>
      <c r="DC105">
        <f t="shared" si="13"/>
        <v>0</v>
      </c>
    </row>
    <row r="106" spans="1:107" x14ac:dyDescent="0.2">
      <c r="A106">
        <f>ROW(Source!A43)</f>
        <v>43</v>
      </c>
      <c r="B106">
        <v>111272020</v>
      </c>
      <c r="C106">
        <v>111272432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23</v>
      </c>
      <c r="J106" t="s">
        <v>4</v>
      </c>
      <c r="K106" t="s">
        <v>273</v>
      </c>
      <c r="L106">
        <v>608254</v>
      </c>
      <c r="N106">
        <v>1013</v>
      </c>
      <c r="O106" t="s">
        <v>274</v>
      </c>
      <c r="P106" t="s">
        <v>274</v>
      </c>
      <c r="Q106">
        <v>1</v>
      </c>
      <c r="W106">
        <v>0</v>
      </c>
      <c r="X106">
        <v>-185737400</v>
      </c>
      <c r="Y106">
        <v>0.19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4</v>
      </c>
      <c r="AT106">
        <v>0.19</v>
      </c>
      <c r="AU106" t="s">
        <v>4</v>
      </c>
      <c r="AV106">
        <v>2</v>
      </c>
      <c r="AW106">
        <v>2</v>
      </c>
      <c r="AX106">
        <v>111272442</v>
      </c>
      <c r="AY106">
        <v>1</v>
      </c>
      <c r="AZ106">
        <v>0</v>
      </c>
      <c r="BA106">
        <v>130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Y106*Source!I43</f>
        <v>5.6999999999999995E-2</v>
      </c>
      <c r="CY106">
        <f>AD106</f>
        <v>0</v>
      </c>
      <c r="CZ106">
        <f>AH106</f>
        <v>0</v>
      </c>
      <c r="DA106">
        <f>AL106</f>
        <v>1</v>
      </c>
      <c r="DB106">
        <f t="shared" si="12"/>
        <v>0</v>
      </c>
      <c r="DC106">
        <f t="shared" si="13"/>
        <v>0</v>
      </c>
    </row>
    <row r="107" spans="1:107" x14ac:dyDescent="0.2">
      <c r="A107">
        <f>ROW(Source!A43)</f>
        <v>43</v>
      </c>
      <c r="B107">
        <v>111272020</v>
      </c>
      <c r="C107">
        <v>111272432</v>
      </c>
      <c r="D107">
        <v>76432618</v>
      </c>
      <c r="E107">
        <v>1</v>
      </c>
      <c r="F107">
        <v>1</v>
      </c>
      <c r="G107">
        <v>1</v>
      </c>
      <c r="H107">
        <v>2</v>
      </c>
      <c r="I107" t="s">
        <v>342</v>
      </c>
      <c r="J107" t="s">
        <v>343</v>
      </c>
      <c r="K107" t="s">
        <v>344</v>
      </c>
      <c r="L107">
        <v>1368</v>
      </c>
      <c r="N107">
        <v>1011</v>
      </c>
      <c r="O107" t="s">
        <v>278</v>
      </c>
      <c r="P107" t="s">
        <v>278</v>
      </c>
      <c r="Q107">
        <v>1</v>
      </c>
      <c r="W107">
        <v>0</v>
      </c>
      <c r="X107">
        <v>783836208</v>
      </c>
      <c r="Y107">
        <v>0.19</v>
      </c>
      <c r="AA107">
        <v>0</v>
      </c>
      <c r="AB107">
        <v>1124.33</v>
      </c>
      <c r="AC107">
        <v>466.56</v>
      </c>
      <c r="AD107">
        <v>0</v>
      </c>
      <c r="AE107">
        <v>0</v>
      </c>
      <c r="AF107">
        <v>134.65</v>
      </c>
      <c r="AG107">
        <v>13.5</v>
      </c>
      <c r="AH107">
        <v>0</v>
      </c>
      <c r="AI107">
        <v>1</v>
      </c>
      <c r="AJ107">
        <v>8.35</v>
      </c>
      <c r="AK107">
        <v>34.56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S107" t="s">
        <v>4</v>
      </c>
      <c r="AT107">
        <v>0.19</v>
      </c>
      <c r="AU107" t="s">
        <v>4</v>
      </c>
      <c r="AV107">
        <v>0</v>
      </c>
      <c r="AW107">
        <v>2</v>
      </c>
      <c r="AX107">
        <v>111272443</v>
      </c>
      <c r="AY107">
        <v>1</v>
      </c>
      <c r="AZ107">
        <v>0</v>
      </c>
      <c r="BA107">
        <v>131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Y107*Source!I43</f>
        <v>5.6999999999999995E-2</v>
      </c>
      <c r="CY107">
        <f>AB107</f>
        <v>1124.33</v>
      </c>
      <c r="CZ107">
        <f>AF107</f>
        <v>134.65</v>
      </c>
      <c r="DA107">
        <f>AJ107</f>
        <v>8.35</v>
      </c>
      <c r="DB107">
        <f t="shared" si="12"/>
        <v>25.58</v>
      </c>
      <c r="DC107">
        <f t="shared" si="13"/>
        <v>2.57</v>
      </c>
    </row>
    <row r="108" spans="1:107" x14ac:dyDescent="0.2">
      <c r="A108">
        <f>ROW(Source!A43)</f>
        <v>43</v>
      </c>
      <c r="B108">
        <v>111272020</v>
      </c>
      <c r="C108">
        <v>111272432</v>
      </c>
      <c r="D108">
        <v>76432833</v>
      </c>
      <c r="E108">
        <v>1</v>
      </c>
      <c r="F108">
        <v>1</v>
      </c>
      <c r="G108">
        <v>1</v>
      </c>
      <c r="H108">
        <v>2</v>
      </c>
      <c r="I108" t="s">
        <v>345</v>
      </c>
      <c r="J108" t="s">
        <v>346</v>
      </c>
      <c r="K108" t="s">
        <v>347</v>
      </c>
      <c r="L108">
        <v>1368</v>
      </c>
      <c r="N108">
        <v>1011</v>
      </c>
      <c r="O108" t="s">
        <v>278</v>
      </c>
      <c r="P108" t="s">
        <v>278</v>
      </c>
      <c r="Q108">
        <v>1</v>
      </c>
      <c r="W108">
        <v>0</v>
      </c>
      <c r="X108">
        <v>1474986261</v>
      </c>
      <c r="Y108">
        <v>1.75</v>
      </c>
      <c r="AA108">
        <v>0</v>
      </c>
      <c r="AB108">
        <v>62.21</v>
      </c>
      <c r="AC108">
        <v>0</v>
      </c>
      <c r="AD108">
        <v>0</v>
      </c>
      <c r="AE108">
        <v>0</v>
      </c>
      <c r="AF108">
        <v>8.1</v>
      </c>
      <c r="AG108">
        <v>0</v>
      </c>
      <c r="AH108">
        <v>0</v>
      </c>
      <c r="AI108">
        <v>1</v>
      </c>
      <c r="AJ108">
        <v>7.68</v>
      </c>
      <c r="AK108">
        <v>34.56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S108" t="s">
        <v>4</v>
      </c>
      <c r="AT108">
        <v>1.75</v>
      </c>
      <c r="AU108" t="s">
        <v>4</v>
      </c>
      <c r="AV108">
        <v>0</v>
      </c>
      <c r="AW108">
        <v>2</v>
      </c>
      <c r="AX108">
        <v>111272444</v>
      </c>
      <c r="AY108">
        <v>1</v>
      </c>
      <c r="AZ108">
        <v>0</v>
      </c>
      <c r="BA108">
        <v>132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Y108*Source!I43</f>
        <v>0.52500000000000002</v>
      </c>
      <c r="CY108">
        <f>AB108</f>
        <v>62.21</v>
      </c>
      <c r="CZ108">
        <f>AF108</f>
        <v>8.1</v>
      </c>
      <c r="DA108">
        <f>AJ108</f>
        <v>7.68</v>
      </c>
      <c r="DB108">
        <f t="shared" si="12"/>
        <v>14.18</v>
      </c>
      <c r="DC108">
        <f t="shared" si="13"/>
        <v>0</v>
      </c>
    </row>
    <row r="109" spans="1:107" x14ac:dyDescent="0.2">
      <c r="A109">
        <f>ROW(Source!A43)</f>
        <v>43</v>
      </c>
      <c r="B109">
        <v>111272020</v>
      </c>
      <c r="C109">
        <v>111272432</v>
      </c>
      <c r="D109">
        <v>76434481</v>
      </c>
      <c r="E109">
        <v>1</v>
      </c>
      <c r="F109">
        <v>1</v>
      </c>
      <c r="G109">
        <v>1</v>
      </c>
      <c r="H109">
        <v>2</v>
      </c>
      <c r="I109" t="s">
        <v>279</v>
      </c>
      <c r="J109" t="s">
        <v>280</v>
      </c>
      <c r="K109" t="s">
        <v>281</v>
      </c>
      <c r="L109">
        <v>1368</v>
      </c>
      <c r="N109">
        <v>1011</v>
      </c>
      <c r="O109" t="s">
        <v>278</v>
      </c>
      <c r="P109" t="s">
        <v>278</v>
      </c>
      <c r="Q109">
        <v>1</v>
      </c>
      <c r="W109">
        <v>0</v>
      </c>
      <c r="X109">
        <v>1230759911</v>
      </c>
      <c r="Y109">
        <v>0.19</v>
      </c>
      <c r="AA109">
        <v>0</v>
      </c>
      <c r="AB109">
        <v>1575.16</v>
      </c>
      <c r="AC109">
        <v>400.9</v>
      </c>
      <c r="AD109">
        <v>0</v>
      </c>
      <c r="AE109">
        <v>0</v>
      </c>
      <c r="AF109">
        <v>87.17</v>
      </c>
      <c r="AG109">
        <v>11.6</v>
      </c>
      <c r="AH109">
        <v>0</v>
      </c>
      <c r="AI109">
        <v>1</v>
      </c>
      <c r="AJ109">
        <v>18.07</v>
      </c>
      <c r="AK109">
        <v>34.56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4</v>
      </c>
      <c r="AT109">
        <v>0.19</v>
      </c>
      <c r="AU109" t="s">
        <v>4</v>
      </c>
      <c r="AV109">
        <v>0</v>
      </c>
      <c r="AW109">
        <v>2</v>
      </c>
      <c r="AX109">
        <v>111272445</v>
      </c>
      <c r="AY109">
        <v>1</v>
      </c>
      <c r="AZ109">
        <v>0</v>
      </c>
      <c r="BA109">
        <v>133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Y109*Source!I43</f>
        <v>5.6999999999999995E-2</v>
      </c>
      <c r="CY109">
        <f>AB109</f>
        <v>1575.16</v>
      </c>
      <c r="CZ109">
        <f>AF109</f>
        <v>87.17</v>
      </c>
      <c r="DA109">
        <f>AJ109</f>
        <v>18.07</v>
      </c>
      <c r="DB109">
        <f t="shared" si="12"/>
        <v>16.559999999999999</v>
      </c>
      <c r="DC109">
        <f t="shared" si="13"/>
        <v>2.2000000000000002</v>
      </c>
    </row>
    <row r="110" spans="1:107" x14ac:dyDescent="0.2">
      <c r="A110">
        <f>ROW(Source!A43)</f>
        <v>43</v>
      </c>
      <c r="B110">
        <v>111272020</v>
      </c>
      <c r="C110">
        <v>111272432</v>
      </c>
      <c r="D110">
        <v>76370161</v>
      </c>
      <c r="E110">
        <v>1</v>
      </c>
      <c r="F110">
        <v>1</v>
      </c>
      <c r="G110">
        <v>1</v>
      </c>
      <c r="H110">
        <v>3</v>
      </c>
      <c r="I110" t="s">
        <v>348</v>
      </c>
      <c r="J110" t="s">
        <v>349</v>
      </c>
      <c r="K110" t="s">
        <v>350</v>
      </c>
      <c r="L110">
        <v>1346</v>
      </c>
      <c r="N110">
        <v>1009</v>
      </c>
      <c r="O110" t="s">
        <v>300</v>
      </c>
      <c r="P110" t="s">
        <v>300</v>
      </c>
      <c r="Q110">
        <v>1</v>
      </c>
      <c r="W110">
        <v>0</v>
      </c>
      <c r="X110">
        <v>-1805966371</v>
      </c>
      <c r="Y110">
        <v>0.65</v>
      </c>
      <c r="AA110">
        <v>93.87</v>
      </c>
      <c r="AB110">
        <v>0</v>
      </c>
      <c r="AC110">
        <v>0</v>
      </c>
      <c r="AD110">
        <v>0</v>
      </c>
      <c r="AE110">
        <v>14.31</v>
      </c>
      <c r="AF110">
        <v>0</v>
      </c>
      <c r="AG110">
        <v>0</v>
      </c>
      <c r="AH110">
        <v>0</v>
      </c>
      <c r="AI110">
        <v>6.56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S110" t="s">
        <v>4</v>
      </c>
      <c r="AT110">
        <v>0.65</v>
      </c>
      <c r="AU110" t="s">
        <v>4</v>
      </c>
      <c r="AV110">
        <v>0</v>
      </c>
      <c r="AW110">
        <v>2</v>
      </c>
      <c r="AX110">
        <v>111272446</v>
      </c>
      <c r="AY110">
        <v>1</v>
      </c>
      <c r="AZ110">
        <v>0</v>
      </c>
      <c r="BA110">
        <v>134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Y110*Source!I43</f>
        <v>0.19500000000000001</v>
      </c>
      <c r="CY110">
        <f>AA110</f>
        <v>93.87</v>
      </c>
      <c r="CZ110">
        <f>AE110</f>
        <v>14.31</v>
      </c>
      <c r="DA110">
        <f>AI110</f>
        <v>6.56</v>
      </c>
      <c r="DB110">
        <f t="shared" si="12"/>
        <v>9.3000000000000007</v>
      </c>
      <c r="DC110">
        <f t="shared" si="13"/>
        <v>0</v>
      </c>
    </row>
    <row r="111" spans="1:107" x14ac:dyDescent="0.2">
      <c r="A111">
        <f>ROW(Source!A43)</f>
        <v>43</v>
      </c>
      <c r="B111">
        <v>111272020</v>
      </c>
      <c r="C111">
        <v>111272432</v>
      </c>
      <c r="D111">
        <v>76383696</v>
      </c>
      <c r="E111">
        <v>1</v>
      </c>
      <c r="F111">
        <v>1</v>
      </c>
      <c r="G111">
        <v>1</v>
      </c>
      <c r="H111">
        <v>3</v>
      </c>
      <c r="I111" t="s">
        <v>364</v>
      </c>
      <c r="J111" t="s">
        <v>365</v>
      </c>
      <c r="K111" t="s">
        <v>366</v>
      </c>
      <c r="L111">
        <v>1348</v>
      </c>
      <c r="N111">
        <v>1009</v>
      </c>
      <c r="O111" t="s">
        <v>293</v>
      </c>
      <c r="P111" t="s">
        <v>293</v>
      </c>
      <c r="Q111">
        <v>1000</v>
      </c>
      <c r="W111">
        <v>0</v>
      </c>
      <c r="X111">
        <v>-2033855571</v>
      </c>
      <c r="Y111">
        <v>2E-3</v>
      </c>
      <c r="AA111">
        <v>86292.69</v>
      </c>
      <c r="AB111">
        <v>0</v>
      </c>
      <c r="AC111">
        <v>0</v>
      </c>
      <c r="AD111">
        <v>0</v>
      </c>
      <c r="AE111">
        <v>9073.89</v>
      </c>
      <c r="AF111">
        <v>0</v>
      </c>
      <c r="AG111">
        <v>0</v>
      </c>
      <c r="AH111">
        <v>0</v>
      </c>
      <c r="AI111">
        <v>9.51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4</v>
      </c>
      <c r="AT111">
        <v>2E-3</v>
      </c>
      <c r="AU111" t="s">
        <v>4</v>
      </c>
      <c r="AV111">
        <v>0</v>
      </c>
      <c r="AW111">
        <v>2</v>
      </c>
      <c r="AX111">
        <v>111272447</v>
      </c>
      <c r="AY111">
        <v>1</v>
      </c>
      <c r="AZ111">
        <v>0</v>
      </c>
      <c r="BA111">
        <v>135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Y111*Source!I43</f>
        <v>5.9999999999999995E-4</v>
      </c>
      <c r="CY111">
        <f>AA111</f>
        <v>86292.69</v>
      </c>
      <c r="CZ111">
        <f>AE111</f>
        <v>9073.89</v>
      </c>
      <c r="DA111">
        <f>AI111</f>
        <v>9.51</v>
      </c>
      <c r="DB111">
        <f t="shared" si="12"/>
        <v>18.149999999999999</v>
      </c>
      <c r="DC111">
        <f t="shared" si="13"/>
        <v>0</v>
      </c>
    </row>
    <row r="112" spans="1:107" x14ac:dyDescent="0.2">
      <c r="A112">
        <f>ROW(Source!A43)</f>
        <v>43</v>
      </c>
      <c r="B112">
        <v>111272020</v>
      </c>
      <c r="C112">
        <v>111272432</v>
      </c>
      <c r="D112">
        <v>76432106</v>
      </c>
      <c r="E112">
        <v>1</v>
      </c>
      <c r="F112">
        <v>1</v>
      </c>
      <c r="G112">
        <v>1</v>
      </c>
      <c r="H112">
        <v>3</v>
      </c>
      <c r="I112" t="s">
        <v>336</v>
      </c>
      <c r="J112" t="s">
        <v>337</v>
      </c>
      <c r="K112" t="s">
        <v>338</v>
      </c>
      <c r="L112">
        <v>1374</v>
      </c>
      <c r="N112">
        <v>1013</v>
      </c>
      <c r="O112" t="s">
        <v>339</v>
      </c>
      <c r="P112" t="s">
        <v>339</v>
      </c>
      <c r="Q112">
        <v>1</v>
      </c>
      <c r="W112">
        <v>0</v>
      </c>
      <c r="X112">
        <v>-915781824</v>
      </c>
      <c r="Y112">
        <v>2.0099999999999998</v>
      </c>
      <c r="AA112">
        <v>7.53</v>
      </c>
      <c r="AB112">
        <v>0</v>
      </c>
      <c r="AC112">
        <v>0</v>
      </c>
      <c r="AD112">
        <v>0</v>
      </c>
      <c r="AE112">
        <v>1</v>
      </c>
      <c r="AF112">
        <v>0</v>
      </c>
      <c r="AG112">
        <v>0</v>
      </c>
      <c r="AH112">
        <v>0</v>
      </c>
      <c r="AI112">
        <v>7.53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S112" t="s">
        <v>4</v>
      </c>
      <c r="AT112">
        <v>2.0099999999999998</v>
      </c>
      <c r="AU112" t="s">
        <v>4</v>
      </c>
      <c r="AV112">
        <v>0</v>
      </c>
      <c r="AW112">
        <v>2</v>
      </c>
      <c r="AX112">
        <v>111272448</v>
      </c>
      <c r="AY112">
        <v>1</v>
      </c>
      <c r="AZ112">
        <v>0</v>
      </c>
      <c r="BA112">
        <v>136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Y112*Source!I43</f>
        <v>0.60299999999999987</v>
      </c>
      <c r="CY112">
        <f>AA112</f>
        <v>7.53</v>
      </c>
      <c r="CZ112">
        <f>AE112</f>
        <v>1</v>
      </c>
      <c r="DA112">
        <f>AI112</f>
        <v>7.53</v>
      </c>
      <c r="DB112">
        <f t="shared" si="12"/>
        <v>2.0099999999999998</v>
      </c>
      <c r="DC112">
        <f t="shared" si="13"/>
        <v>0</v>
      </c>
    </row>
    <row r="113" spans="1:107" x14ac:dyDescent="0.2">
      <c r="A113">
        <f>ROW(Source!A44)</f>
        <v>44</v>
      </c>
      <c r="B113">
        <v>111272022</v>
      </c>
      <c r="C113">
        <v>111272449</v>
      </c>
      <c r="D113">
        <v>76622567</v>
      </c>
      <c r="E113">
        <v>1</v>
      </c>
      <c r="F113">
        <v>1</v>
      </c>
      <c r="G113">
        <v>1</v>
      </c>
      <c r="H113">
        <v>1</v>
      </c>
      <c r="I113" t="s">
        <v>362</v>
      </c>
      <c r="J113" t="s">
        <v>4</v>
      </c>
      <c r="K113" t="s">
        <v>363</v>
      </c>
      <c r="L113">
        <v>1369</v>
      </c>
      <c r="N113">
        <v>1013</v>
      </c>
      <c r="O113" t="s">
        <v>272</v>
      </c>
      <c r="P113" t="s">
        <v>272</v>
      </c>
      <c r="Q113">
        <v>1</v>
      </c>
      <c r="W113">
        <v>0</v>
      </c>
      <c r="X113">
        <v>184923391</v>
      </c>
      <c r="Y113">
        <v>21.3</v>
      </c>
      <c r="AA113">
        <v>0</v>
      </c>
      <c r="AB113">
        <v>0</v>
      </c>
      <c r="AC113">
        <v>0</v>
      </c>
      <c r="AD113">
        <v>9.4</v>
      </c>
      <c r="AE113">
        <v>0</v>
      </c>
      <c r="AF113">
        <v>0</v>
      </c>
      <c r="AG113">
        <v>0</v>
      </c>
      <c r="AH113">
        <v>9.4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4</v>
      </c>
      <c r="AT113">
        <v>21.3</v>
      </c>
      <c r="AU113" t="s">
        <v>4</v>
      </c>
      <c r="AV113">
        <v>1</v>
      </c>
      <c r="AW113">
        <v>2</v>
      </c>
      <c r="AX113">
        <v>111272459</v>
      </c>
      <c r="AY113">
        <v>1</v>
      </c>
      <c r="AZ113">
        <v>0</v>
      </c>
      <c r="BA113">
        <v>137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Y113*Source!I44</f>
        <v>3.1949999999999998</v>
      </c>
      <c r="CY113">
        <f>AD113</f>
        <v>9.4</v>
      </c>
      <c r="CZ113">
        <f>AH113</f>
        <v>9.4</v>
      </c>
      <c r="DA113">
        <f>AL113</f>
        <v>1</v>
      </c>
      <c r="DB113">
        <f t="shared" si="12"/>
        <v>200.22</v>
      </c>
      <c r="DC113">
        <f t="shared" si="13"/>
        <v>0</v>
      </c>
    </row>
    <row r="114" spans="1:107" x14ac:dyDescent="0.2">
      <c r="A114">
        <f>ROW(Source!A44)</f>
        <v>44</v>
      </c>
      <c r="B114">
        <v>111272022</v>
      </c>
      <c r="C114">
        <v>111272449</v>
      </c>
      <c r="D114">
        <v>121548</v>
      </c>
      <c r="E114">
        <v>1</v>
      </c>
      <c r="F114">
        <v>1</v>
      </c>
      <c r="G114">
        <v>1</v>
      </c>
      <c r="H114">
        <v>1</v>
      </c>
      <c r="I114" t="s">
        <v>23</v>
      </c>
      <c r="J114" t="s">
        <v>4</v>
      </c>
      <c r="K114" t="s">
        <v>273</v>
      </c>
      <c r="L114">
        <v>608254</v>
      </c>
      <c r="N114">
        <v>1013</v>
      </c>
      <c r="O114" t="s">
        <v>274</v>
      </c>
      <c r="P114" t="s">
        <v>274</v>
      </c>
      <c r="Q114">
        <v>1</v>
      </c>
      <c r="W114">
        <v>0</v>
      </c>
      <c r="X114">
        <v>-185737400</v>
      </c>
      <c r="Y114">
        <v>0.25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S114" t="s">
        <v>4</v>
      </c>
      <c r="AT114">
        <v>0.25</v>
      </c>
      <c r="AU114" t="s">
        <v>4</v>
      </c>
      <c r="AV114">
        <v>2</v>
      </c>
      <c r="AW114">
        <v>2</v>
      </c>
      <c r="AX114">
        <v>111272460</v>
      </c>
      <c r="AY114">
        <v>1</v>
      </c>
      <c r="AZ114">
        <v>0</v>
      </c>
      <c r="BA114">
        <v>138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Y114*Source!I44</f>
        <v>3.7499999999999999E-2</v>
      </c>
      <c r="CY114">
        <f>AD114</f>
        <v>0</v>
      </c>
      <c r="CZ114">
        <f>AH114</f>
        <v>0</v>
      </c>
      <c r="DA114">
        <f>AL114</f>
        <v>1</v>
      </c>
      <c r="DB114">
        <f t="shared" si="12"/>
        <v>0</v>
      </c>
      <c r="DC114">
        <f t="shared" si="13"/>
        <v>0</v>
      </c>
    </row>
    <row r="115" spans="1:107" x14ac:dyDescent="0.2">
      <c r="A115">
        <f>ROW(Source!A44)</f>
        <v>44</v>
      </c>
      <c r="B115">
        <v>111272022</v>
      </c>
      <c r="C115">
        <v>111272449</v>
      </c>
      <c r="D115">
        <v>76432618</v>
      </c>
      <c r="E115">
        <v>1</v>
      </c>
      <c r="F115">
        <v>1</v>
      </c>
      <c r="G115">
        <v>1</v>
      </c>
      <c r="H115">
        <v>2</v>
      </c>
      <c r="I115" t="s">
        <v>342</v>
      </c>
      <c r="J115" t="s">
        <v>343</v>
      </c>
      <c r="K115" t="s">
        <v>344</v>
      </c>
      <c r="L115">
        <v>1368</v>
      </c>
      <c r="N115">
        <v>1011</v>
      </c>
      <c r="O115" t="s">
        <v>278</v>
      </c>
      <c r="P115" t="s">
        <v>278</v>
      </c>
      <c r="Q115">
        <v>1</v>
      </c>
      <c r="W115">
        <v>0</v>
      </c>
      <c r="X115">
        <v>783836208</v>
      </c>
      <c r="Y115">
        <v>0.25</v>
      </c>
      <c r="AA115">
        <v>0</v>
      </c>
      <c r="AB115">
        <v>134.65</v>
      </c>
      <c r="AC115">
        <v>13.5</v>
      </c>
      <c r="AD115">
        <v>0</v>
      </c>
      <c r="AE115">
        <v>0</v>
      </c>
      <c r="AF115">
        <v>134.65</v>
      </c>
      <c r="AG115">
        <v>13.5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4</v>
      </c>
      <c r="AT115">
        <v>0.25</v>
      </c>
      <c r="AU115" t="s">
        <v>4</v>
      </c>
      <c r="AV115">
        <v>0</v>
      </c>
      <c r="AW115">
        <v>2</v>
      </c>
      <c r="AX115">
        <v>111272461</v>
      </c>
      <c r="AY115">
        <v>1</v>
      </c>
      <c r="AZ115">
        <v>0</v>
      </c>
      <c r="BA115">
        <v>139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Y115*Source!I44</f>
        <v>3.7499999999999999E-2</v>
      </c>
      <c r="CY115">
        <f>AB115</f>
        <v>134.65</v>
      </c>
      <c r="CZ115">
        <f>AF115</f>
        <v>134.65</v>
      </c>
      <c r="DA115">
        <f>AJ115</f>
        <v>1</v>
      </c>
      <c r="DB115">
        <f t="shared" si="12"/>
        <v>33.659999999999997</v>
      </c>
      <c r="DC115">
        <f t="shared" si="13"/>
        <v>3.38</v>
      </c>
    </row>
    <row r="116" spans="1:107" x14ac:dyDescent="0.2">
      <c r="A116">
        <f>ROW(Source!A44)</f>
        <v>44</v>
      </c>
      <c r="B116">
        <v>111272022</v>
      </c>
      <c r="C116">
        <v>111272449</v>
      </c>
      <c r="D116">
        <v>76432833</v>
      </c>
      <c r="E116">
        <v>1</v>
      </c>
      <c r="F116">
        <v>1</v>
      </c>
      <c r="G116">
        <v>1</v>
      </c>
      <c r="H116">
        <v>2</v>
      </c>
      <c r="I116" t="s">
        <v>345</v>
      </c>
      <c r="J116" t="s">
        <v>346</v>
      </c>
      <c r="K116" t="s">
        <v>347</v>
      </c>
      <c r="L116">
        <v>1368</v>
      </c>
      <c r="N116">
        <v>1011</v>
      </c>
      <c r="O116" t="s">
        <v>278</v>
      </c>
      <c r="P116" t="s">
        <v>278</v>
      </c>
      <c r="Q116">
        <v>1</v>
      </c>
      <c r="W116">
        <v>0</v>
      </c>
      <c r="X116">
        <v>1474986261</v>
      </c>
      <c r="Y116">
        <v>3.36</v>
      </c>
      <c r="AA116">
        <v>0</v>
      </c>
      <c r="AB116">
        <v>8.1</v>
      </c>
      <c r="AC116">
        <v>0</v>
      </c>
      <c r="AD116">
        <v>0</v>
      </c>
      <c r="AE116">
        <v>0</v>
      </c>
      <c r="AF116">
        <v>8.1</v>
      </c>
      <c r="AG116">
        <v>0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S116" t="s">
        <v>4</v>
      </c>
      <c r="AT116">
        <v>3.36</v>
      </c>
      <c r="AU116" t="s">
        <v>4</v>
      </c>
      <c r="AV116">
        <v>0</v>
      </c>
      <c r="AW116">
        <v>2</v>
      </c>
      <c r="AX116">
        <v>111272462</v>
      </c>
      <c r="AY116">
        <v>1</v>
      </c>
      <c r="AZ116">
        <v>0</v>
      </c>
      <c r="BA116">
        <v>140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Y116*Source!I44</f>
        <v>0.504</v>
      </c>
      <c r="CY116">
        <f>AB116</f>
        <v>8.1</v>
      </c>
      <c r="CZ116">
        <f>AF116</f>
        <v>8.1</v>
      </c>
      <c r="DA116">
        <f>AJ116</f>
        <v>1</v>
      </c>
      <c r="DB116">
        <f t="shared" si="12"/>
        <v>27.22</v>
      </c>
      <c r="DC116">
        <f t="shared" si="13"/>
        <v>0</v>
      </c>
    </row>
    <row r="117" spans="1:107" x14ac:dyDescent="0.2">
      <c r="A117">
        <f>ROW(Source!A44)</f>
        <v>44</v>
      </c>
      <c r="B117">
        <v>111272022</v>
      </c>
      <c r="C117">
        <v>111272449</v>
      </c>
      <c r="D117">
        <v>76434481</v>
      </c>
      <c r="E117">
        <v>1</v>
      </c>
      <c r="F117">
        <v>1</v>
      </c>
      <c r="G117">
        <v>1</v>
      </c>
      <c r="H117">
        <v>2</v>
      </c>
      <c r="I117" t="s">
        <v>279</v>
      </c>
      <c r="J117" t="s">
        <v>280</v>
      </c>
      <c r="K117" t="s">
        <v>281</v>
      </c>
      <c r="L117">
        <v>1368</v>
      </c>
      <c r="N117">
        <v>1011</v>
      </c>
      <c r="O117" t="s">
        <v>278</v>
      </c>
      <c r="P117" t="s">
        <v>278</v>
      </c>
      <c r="Q117">
        <v>1</v>
      </c>
      <c r="W117">
        <v>0</v>
      </c>
      <c r="X117">
        <v>1230759911</v>
      </c>
      <c r="Y117">
        <v>0.25</v>
      </c>
      <c r="AA117">
        <v>0</v>
      </c>
      <c r="AB117">
        <v>87.17</v>
      </c>
      <c r="AC117">
        <v>11.6</v>
      </c>
      <c r="AD117">
        <v>0</v>
      </c>
      <c r="AE117">
        <v>0</v>
      </c>
      <c r="AF117">
        <v>87.17</v>
      </c>
      <c r="AG117">
        <v>11.6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 t="s">
        <v>4</v>
      </c>
      <c r="AT117">
        <v>0.25</v>
      </c>
      <c r="AU117" t="s">
        <v>4</v>
      </c>
      <c r="AV117">
        <v>0</v>
      </c>
      <c r="AW117">
        <v>2</v>
      </c>
      <c r="AX117">
        <v>111272463</v>
      </c>
      <c r="AY117">
        <v>1</v>
      </c>
      <c r="AZ117">
        <v>0</v>
      </c>
      <c r="BA117">
        <v>141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Y117*Source!I44</f>
        <v>3.7499999999999999E-2</v>
      </c>
      <c r="CY117">
        <f>AB117</f>
        <v>87.17</v>
      </c>
      <c r="CZ117">
        <f>AF117</f>
        <v>87.17</v>
      </c>
      <c r="DA117">
        <f>AJ117</f>
        <v>1</v>
      </c>
      <c r="DB117">
        <f t="shared" si="12"/>
        <v>21.79</v>
      </c>
      <c r="DC117">
        <f t="shared" si="13"/>
        <v>2.9</v>
      </c>
    </row>
    <row r="118" spans="1:107" x14ac:dyDescent="0.2">
      <c r="A118">
        <f>ROW(Source!A44)</f>
        <v>44</v>
      </c>
      <c r="B118">
        <v>111272022</v>
      </c>
      <c r="C118">
        <v>111272449</v>
      </c>
      <c r="D118">
        <v>76369898</v>
      </c>
      <c r="E118">
        <v>1</v>
      </c>
      <c r="F118">
        <v>1</v>
      </c>
      <c r="G118">
        <v>1</v>
      </c>
      <c r="H118">
        <v>3</v>
      </c>
      <c r="I118" t="s">
        <v>367</v>
      </c>
      <c r="J118" t="s">
        <v>368</v>
      </c>
      <c r="K118" t="s">
        <v>369</v>
      </c>
      <c r="L118">
        <v>1348</v>
      </c>
      <c r="N118">
        <v>1009</v>
      </c>
      <c r="O118" t="s">
        <v>293</v>
      </c>
      <c r="P118" t="s">
        <v>293</v>
      </c>
      <c r="Q118">
        <v>1000</v>
      </c>
      <c r="W118">
        <v>0</v>
      </c>
      <c r="X118">
        <v>982002045</v>
      </c>
      <c r="Y118">
        <v>4.0000000000000001E-3</v>
      </c>
      <c r="AA118">
        <v>5763</v>
      </c>
      <c r="AB118">
        <v>0</v>
      </c>
      <c r="AC118">
        <v>0</v>
      </c>
      <c r="AD118">
        <v>0</v>
      </c>
      <c r="AE118">
        <v>5763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S118" t="s">
        <v>4</v>
      </c>
      <c r="AT118">
        <v>4.0000000000000001E-3</v>
      </c>
      <c r="AU118" t="s">
        <v>4</v>
      </c>
      <c r="AV118">
        <v>0</v>
      </c>
      <c r="AW118">
        <v>2</v>
      </c>
      <c r="AX118">
        <v>111272464</v>
      </c>
      <c r="AY118">
        <v>1</v>
      </c>
      <c r="AZ118">
        <v>0</v>
      </c>
      <c r="BA118">
        <v>142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Y118*Source!I44</f>
        <v>5.9999999999999995E-4</v>
      </c>
      <c r="CY118">
        <f>AA118</f>
        <v>5763</v>
      </c>
      <c r="CZ118">
        <f>AE118</f>
        <v>5763</v>
      </c>
      <c r="DA118">
        <f>AI118</f>
        <v>1</v>
      </c>
      <c r="DB118">
        <f t="shared" si="12"/>
        <v>23.05</v>
      </c>
      <c r="DC118">
        <f t="shared" si="13"/>
        <v>0</v>
      </c>
    </row>
    <row r="119" spans="1:107" x14ac:dyDescent="0.2">
      <c r="A119">
        <f>ROW(Source!A44)</f>
        <v>44</v>
      </c>
      <c r="B119">
        <v>111272022</v>
      </c>
      <c r="C119">
        <v>111272449</v>
      </c>
      <c r="D119">
        <v>76370161</v>
      </c>
      <c r="E119">
        <v>1</v>
      </c>
      <c r="F119">
        <v>1</v>
      </c>
      <c r="G119">
        <v>1</v>
      </c>
      <c r="H119">
        <v>3</v>
      </c>
      <c r="I119" t="s">
        <v>348</v>
      </c>
      <c r="J119" t="s">
        <v>349</v>
      </c>
      <c r="K119" t="s">
        <v>350</v>
      </c>
      <c r="L119">
        <v>1346</v>
      </c>
      <c r="N119">
        <v>1009</v>
      </c>
      <c r="O119" t="s">
        <v>300</v>
      </c>
      <c r="P119" t="s">
        <v>300</v>
      </c>
      <c r="Q119">
        <v>1</v>
      </c>
      <c r="W119">
        <v>0</v>
      </c>
      <c r="X119">
        <v>-1805966371</v>
      </c>
      <c r="Y119">
        <v>1.3</v>
      </c>
      <c r="AA119">
        <v>14.31</v>
      </c>
      <c r="AB119">
        <v>0</v>
      </c>
      <c r="AC119">
        <v>0</v>
      </c>
      <c r="AD119">
        <v>0</v>
      </c>
      <c r="AE119">
        <v>14.31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4</v>
      </c>
      <c r="AT119">
        <v>1.3</v>
      </c>
      <c r="AU119" t="s">
        <v>4</v>
      </c>
      <c r="AV119">
        <v>0</v>
      </c>
      <c r="AW119">
        <v>2</v>
      </c>
      <c r="AX119">
        <v>111272465</v>
      </c>
      <c r="AY119">
        <v>1</v>
      </c>
      <c r="AZ119">
        <v>0</v>
      </c>
      <c r="BA119">
        <v>143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Y119*Source!I44</f>
        <v>0.19500000000000001</v>
      </c>
      <c r="CY119">
        <f>AA119</f>
        <v>14.31</v>
      </c>
      <c r="CZ119">
        <f>AE119</f>
        <v>14.31</v>
      </c>
      <c r="DA119">
        <f>AI119</f>
        <v>1</v>
      </c>
      <c r="DB119">
        <f t="shared" si="12"/>
        <v>18.600000000000001</v>
      </c>
      <c r="DC119">
        <f t="shared" si="13"/>
        <v>0</v>
      </c>
    </row>
    <row r="120" spans="1:107" x14ac:dyDescent="0.2">
      <c r="A120">
        <f>ROW(Source!A44)</f>
        <v>44</v>
      </c>
      <c r="B120">
        <v>111272022</v>
      </c>
      <c r="C120">
        <v>111272449</v>
      </c>
      <c r="D120">
        <v>76370338</v>
      </c>
      <c r="E120">
        <v>1</v>
      </c>
      <c r="F120">
        <v>1</v>
      </c>
      <c r="G120">
        <v>1</v>
      </c>
      <c r="H120">
        <v>3</v>
      </c>
      <c r="I120" t="s">
        <v>354</v>
      </c>
      <c r="J120" t="s">
        <v>355</v>
      </c>
      <c r="K120" t="s">
        <v>356</v>
      </c>
      <c r="L120">
        <v>1346</v>
      </c>
      <c r="N120">
        <v>1009</v>
      </c>
      <c r="O120" t="s">
        <v>300</v>
      </c>
      <c r="P120" t="s">
        <v>300</v>
      </c>
      <c r="Q120">
        <v>1</v>
      </c>
      <c r="W120">
        <v>0</v>
      </c>
      <c r="X120">
        <v>-1768004575</v>
      </c>
      <c r="Y120">
        <v>2.2999999999999998</v>
      </c>
      <c r="AA120">
        <v>28.67</v>
      </c>
      <c r="AB120">
        <v>0</v>
      </c>
      <c r="AC120">
        <v>0</v>
      </c>
      <c r="AD120">
        <v>0</v>
      </c>
      <c r="AE120">
        <v>28.67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S120" t="s">
        <v>4</v>
      </c>
      <c r="AT120">
        <v>2.2999999999999998</v>
      </c>
      <c r="AU120" t="s">
        <v>4</v>
      </c>
      <c r="AV120">
        <v>0</v>
      </c>
      <c r="AW120">
        <v>2</v>
      </c>
      <c r="AX120">
        <v>111272466</v>
      </c>
      <c r="AY120">
        <v>1</v>
      </c>
      <c r="AZ120">
        <v>0</v>
      </c>
      <c r="BA120">
        <v>144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Y120*Source!I44</f>
        <v>0.34499999999999997</v>
      </c>
      <c r="CY120">
        <f>AA120</f>
        <v>28.67</v>
      </c>
      <c r="CZ120">
        <f>AE120</f>
        <v>28.67</v>
      </c>
      <c r="DA120">
        <f>AI120</f>
        <v>1</v>
      </c>
      <c r="DB120">
        <f t="shared" si="12"/>
        <v>65.94</v>
      </c>
      <c r="DC120">
        <f t="shared" si="13"/>
        <v>0</v>
      </c>
    </row>
    <row r="121" spans="1:107" x14ac:dyDescent="0.2">
      <c r="A121">
        <f>ROW(Source!A44)</f>
        <v>44</v>
      </c>
      <c r="B121">
        <v>111272022</v>
      </c>
      <c r="C121">
        <v>111272449</v>
      </c>
      <c r="D121">
        <v>76432106</v>
      </c>
      <c r="E121">
        <v>1</v>
      </c>
      <c r="F121">
        <v>1</v>
      </c>
      <c r="G121">
        <v>1</v>
      </c>
      <c r="H121">
        <v>3</v>
      </c>
      <c r="I121" t="s">
        <v>336</v>
      </c>
      <c r="J121" t="s">
        <v>337</v>
      </c>
      <c r="K121" t="s">
        <v>338</v>
      </c>
      <c r="L121">
        <v>1374</v>
      </c>
      <c r="N121">
        <v>1013</v>
      </c>
      <c r="O121" t="s">
        <v>339</v>
      </c>
      <c r="P121" t="s">
        <v>339</v>
      </c>
      <c r="Q121">
        <v>1</v>
      </c>
      <c r="W121">
        <v>0</v>
      </c>
      <c r="X121">
        <v>-915781824</v>
      </c>
      <c r="Y121">
        <v>4</v>
      </c>
      <c r="AA121">
        <v>1</v>
      </c>
      <c r="AB121">
        <v>0</v>
      </c>
      <c r="AC121">
        <v>0</v>
      </c>
      <c r="AD121">
        <v>0</v>
      </c>
      <c r="AE121">
        <v>1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S121" t="s">
        <v>4</v>
      </c>
      <c r="AT121">
        <v>4</v>
      </c>
      <c r="AU121" t="s">
        <v>4</v>
      </c>
      <c r="AV121">
        <v>0</v>
      </c>
      <c r="AW121">
        <v>2</v>
      </c>
      <c r="AX121">
        <v>111272467</v>
      </c>
      <c r="AY121">
        <v>1</v>
      </c>
      <c r="AZ121">
        <v>0</v>
      </c>
      <c r="BA121">
        <v>145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Y121*Source!I44</f>
        <v>0.6</v>
      </c>
      <c r="CY121">
        <f>AA121</f>
        <v>1</v>
      </c>
      <c r="CZ121">
        <f>AE121</f>
        <v>1</v>
      </c>
      <c r="DA121">
        <f>AI121</f>
        <v>1</v>
      </c>
      <c r="DB121">
        <f t="shared" si="12"/>
        <v>4</v>
      </c>
      <c r="DC121">
        <f t="shared" si="13"/>
        <v>0</v>
      </c>
    </row>
    <row r="122" spans="1:107" x14ac:dyDescent="0.2">
      <c r="A122">
        <f>ROW(Source!A45)</f>
        <v>45</v>
      </c>
      <c r="B122">
        <v>111272020</v>
      </c>
      <c r="C122">
        <v>111272449</v>
      </c>
      <c r="D122">
        <v>76622567</v>
      </c>
      <c r="E122">
        <v>1</v>
      </c>
      <c r="F122">
        <v>1</v>
      </c>
      <c r="G122">
        <v>1</v>
      </c>
      <c r="H122">
        <v>1</v>
      </c>
      <c r="I122" t="s">
        <v>362</v>
      </c>
      <c r="J122" t="s">
        <v>4</v>
      </c>
      <c r="K122" t="s">
        <v>363</v>
      </c>
      <c r="L122">
        <v>1369</v>
      </c>
      <c r="N122">
        <v>1013</v>
      </c>
      <c r="O122" t="s">
        <v>272</v>
      </c>
      <c r="P122" t="s">
        <v>272</v>
      </c>
      <c r="Q122">
        <v>1</v>
      </c>
      <c r="W122">
        <v>0</v>
      </c>
      <c r="X122">
        <v>184923391</v>
      </c>
      <c r="Y122">
        <v>21.3</v>
      </c>
      <c r="AA122">
        <v>0</v>
      </c>
      <c r="AB122">
        <v>0</v>
      </c>
      <c r="AC122">
        <v>0</v>
      </c>
      <c r="AD122">
        <v>9.4</v>
      </c>
      <c r="AE122">
        <v>0</v>
      </c>
      <c r="AF122">
        <v>0</v>
      </c>
      <c r="AG122">
        <v>0</v>
      </c>
      <c r="AH122">
        <v>9.4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4</v>
      </c>
      <c r="AT122">
        <v>21.3</v>
      </c>
      <c r="AU122" t="s">
        <v>4</v>
      </c>
      <c r="AV122">
        <v>1</v>
      </c>
      <c r="AW122">
        <v>2</v>
      </c>
      <c r="AX122">
        <v>111272459</v>
      </c>
      <c r="AY122">
        <v>1</v>
      </c>
      <c r="AZ122">
        <v>0</v>
      </c>
      <c r="BA122">
        <v>146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Y122*Source!I45</f>
        <v>3.1949999999999998</v>
      </c>
      <c r="CY122">
        <f>AD122</f>
        <v>9.4</v>
      </c>
      <c r="CZ122">
        <f>AH122</f>
        <v>9.4</v>
      </c>
      <c r="DA122">
        <f>AL122</f>
        <v>1</v>
      </c>
      <c r="DB122">
        <f t="shared" si="12"/>
        <v>200.22</v>
      </c>
      <c r="DC122">
        <f t="shared" si="13"/>
        <v>0</v>
      </c>
    </row>
    <row r="123" spans="1:107" x14ac:dyDescent="0.2">
      <c r="A123">
        <f>ROW(Source!A45)</f>
        <v>45</v>
      </c>
      <c r="B123">
        <v>111272020</v>
      </c>
      <c r="C123">
        <v>111272449</v>
      </c>
      <c r="D123">
        <v>121548</v>
      </c>
      <c r="E123">
        <v>1</v>
      </c>
      <c r="F123">
        <v>1</v>
      </c>
      <c r="G123">
        <v>1</v>
      </c>
      <c r="H123">
        <v>1</v>
      </c>
      <c r="I123" t="s">
        <v>23</v>
      </c>
      <c r="J123" t="s">
        <v>4</v>
      </c>
      <c r="K123" t="s">
        <v>273</v>
      </c>
      <c r="L123">
        <v>608254</v>
      </c>
      <c r="N123">
        <v>1013</v>
      </c>
      <c r="O123" t="s">
        <v>274</v>
      </c>
      <c r="P123" t="s">
        <v>274</v>
      </c>
      <c r="Q123">
        <v>1</v>
      </c>
      <c r="W123">
        <v>0</v>
      </c>
      <c r="X123">
        <v>-185737400</v>
      </c>
      <c r="Y123">
        <v>0.25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 t="s">
        <v>4</v>
      </c>
      <c r="AT123">
        <v>0.25</v>
      </c>
      <c r="AU123" t="s">
        <v>4</v>
      </c>
      <c r="AV123">
        <v>2</v>
      </c>
      <c r="AW123">
        <v>2</v>
      </c>
      <c r="AX123">
        <v>111272460</v>
      </c>
      <c r="AY123">
        <v>1</v>
      </c>
      <c r="AZ123">
        <v>0</v>
      </c>
      <c r="BA123">
        <v>147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Y123*Source!I45</f>
        <v>3.7499999999999999E-2</v>
      </c>
      <c r="CY123">
        <f>AD123</f>
        <v>0</v>
      </c>
      <c r="CZ123">
        <f>AH123</f>
        <v>0</v>
      </c>
      <c r="DA123">
        <f>AL123</f>
        <v>1</v>
      </c>
      <c r="DB123">
        <f t="shared" si="12"/>
        <v>0</v>
      </c>
      <c r="DC123">
        <f t="shared" si="13"/>
        <v>0</v>
      </c>
    </row>
    <row r="124" spans="1:107" x14ac:dyDescent="0.2">
      <c r="A124">
        <f>ROW(Source!A45)</f>
        <v>45</v>
      </c>
      <c r="B124">
        <v>111272020</v>
      </c>
      <c r="C124">
        <v>111272449</v>
      </c>
      <c r="D124">
        <v>76432618</v>
      </c>
      <c r="E124">
        <v>1</v>
      </c>
      <c r="F124">
        <v>1</v>
      </c>
      <c r="G124">
        <v>1</v>
      </c>
      <c r="H124">
        <v>2</v>
      </c>
      <c r="I124" t="s">
        <v>342</v>
      </c>
      <c r="J124" t="s">
        <v>343</v>
      </c>
      <c r="K124" t="s">
        <v>344</v>
      </c>
      <c r="L124">
        <v>1368</v>
      </c>
      <c r="N124">
        <v>1011</v>
      </c>
      <c r="O124" t="s">
        <v>278</v>
      </c>
      <c r="P124" t="s">
        <v>278</v>
      </c>
      <c r="Q124">
        <v>1</v>
      </c>
      <c r="W124">
        <v>0</v>
      </c>
      <c r="X124">
        <v>783836208</v>
      </c>
      <c r="Y124">
        <v>0.25</v>
      </c>
      <c r="AA124">
        <v>0</v>
      </c>
      <c r="AB124">
        <v>1124.33</v>
      </c>
      <c r="AC124">
        <v>466.56</v>
      </c>
      <c r="AD124">
        <v>0</v>
      </c>
      <c r="AE124">
        <v>0</v>
      </c>
      <c r="AF124">
        <v>134.65</v>
      </c>
      <c r="AG124">
        <v>13.5</v>
      </c>
      <c r="AH124">
        <v>0</v>
      </c>
      <c r="AI124">
        <v>1</v>
      </c>
      <c r="AJ124">
        <v>8.35</v>
      </c>
      <c r="AK124">
        <v>34.56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4</v>
      </c>
      <c r="AT124">
        <v>0.25</v>
      </c>
      <c r="AU124" t="s">
        <v>4</v>
      </c>
      <c r="AV124">
        <v>0</v>
      </c>
      <c r="AW124">
        <v>2</v>
      </c>
      <c r="AX124">
        <v>111272461</v>
      </c>
      <c r="AY124">
        <v>1</v>
      </c>
      <c r="AZ124">
        <v>0</v>
      </c>
      <c r="BA124">
        <v>148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Y124*Source!I45</f>
        <v>3.7499999999999999E-2</v>
      </c>
      <c r="CY124">
        <f>AB124</f>
        <v>1124.33</v>
      </c>
      <c r="CZ124">
        <f>AF124</f>
        <v>134.65</v>
      </c>
      <c r="DA124">
        <f>AJ124</f>
        <v>8.35</v>
      </c>
      <c r="DB124">
        <f t="shared" si="12"/>
        <v>33.659999999999997</v>
      </c>
      <c r="DC124">
        <f t="shared" si="13"/>
        <v>3.38</v>
      </c>
    </row>
    <row r="125" spans="1:107" x14ac:dyDescent="0.2">
      <c r="A125">
        <f>ROW(Source!A45)</f>
        <v>45</v>
      </c>
      <c r="B125">
        <v>111272020</v>
      </c>
      <c r="C125">
        <v>111272449</v>
      </c>
      <c r="D125">
        <v>76432833</v>
      </c>
      <c r="E125">
        <v>1</v>
      </c>
      <c r="F125">
        <v>1</v>
      </c>
      <c r="G125">
        <v>1</v>
      </c>
      <c r="H125">
        <v>2</v>
      </c>
      <c r="I125" t="s">
        <v>345</v>
      </c>
      <c r="J125" t="s">
        <v>346</v>
      </c>
      <c r="K125" t="s">
        <v>347</v>
      </c>
      <c r="L125">
        <v>1368</v>
      </c>
      <c r="N125">
        <v>1011</v>
      </c>
      <c r="O125" t="s">
        <v>278</v>
      </c>
      <c r="P125" t="s">
        <v>278</v>
      </c>
      <c r="Q125">
        <v>1</v>
      </c>
      <c r="W125">
        <v>0</v>
      </c>
      <c r="X125">
        <v>1474986261</v>
      </c>
      <c r="Y125">
        <v>3.36</v>
      </c>
      <c r="AA125">
        <v>0</v>
      </c>
      <c r="AB125">
        <v>62.21</v>
      </c>
      <c r="AC125">
        <v>0</v>
      </c>
      <c r="AD125">
        <v>0</v>
      </c>
      <c r="AE125">
        <v>0</v>
      </c>
      <c r="AF125">
        <v>8.1</v>
      </c>
      <c r="AG125">
        <v>0</v>
      </c>
      <c r="AH125">
        <v>0</v>
      </c>
      <c r="AI125">
        <v>1</v>
      </c>
      <c r="AJ125">
        <v>7.68</v>
      </c>
      <c r="AK125">
        <v>34.56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S125" t="s">
        <v>4</v>
      </c>
      <c r="AT125">
        <v>3.36</v>
      </c>
      <c r="AU125" t="s">
        <v>4</v>
      </c>
      <c r="AV125">
        <v>0</v>
      </c>
      <c r="AW125">
        <v>2</v>
      </c>
      <c r="AX125">
        <v>111272462</v>
      </c>
      <c r="AY125">
        <v>1</v>
      </c>
      <c r="AZ125">
        <v>0</v>
      </c>
      <c r="BA125">
        <v>149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Y125*Source!I45</f>
        <v>0.504</v>
      </c>
      <c r="CY125">
        <f>AB125</f>
        <v>62.21</v>
      </c>
      <c r="CZ125">
        <f>AF125</f>
        <v>8.1</v>
      </c>
      <c r="DA125">
        <f>AJ125</f>
        <v>7.68</v>
      </c>
      <c r="DB125">
        <f t="shared" si="12"/>
        <v>27.22</v>
      </c>
      <c r="DC125">
        <f t="shared" si="13"/>
        <v>0</v>
      </c>
    </row>
    <row r="126" spans="1:107" x14ac:dyDescent="0.2">
      <c r="A126">
        <f>ROW(Source!A45)</f>
        <v>45</v>
      </c>
      <c r="B126">
        <v>111272020</v>
      </c>
      <c r="C126">
        <v>111272449</v>
      </c>
      <c r="D126">
        <v>76434481</v>
      </c>
      <c r="E126">
        <v>1</v>
      </c>
      <c r="F126">
        <v>1</v>
      </c>
      <c r="G126">
        <v>1</v>
      </c>
      <c r="H126">
        <v>2</v>
      </c>
      <c r="I126" t="s">
        <v>279</v>
      </c>
      <c r="J126" t="s">
        <v>280</v>
      </c>
      <c r="K126" t="s">
        <v>281</v>
      </c>
      <c r="L126">
        <v>1368</v>
      </c>
      <c r="N126">
        <v>1011</v>
      </c>
      <c r="O126" t="s">
        <v>278</v>
      </c>
      <c r="P126" t="s">
        <v>278</v>
      </c>
      <c r="Q126">
        <v>1</v>
      </c>
      <c r="W126">
        <v>0</v>
      </c>
      <c r="X126">
        <v>1230759911</v>
      </c>
      <c r="Y126">
        <v>0.25</v>
      </c>
      <c r="AA126">
        <v>0</v>
      </c>
      <c r="AB126">
        <v>1575.16</v>
      </c>
      <c r="AC126">
        <v>400.9</v>
      </c>
      <c r="AD126">
        <v>0</v>
      </c>
      <c r="AE126">
        <v>0</v>
      </c>
      <c r="AF126">
        <v>87.17</v>
      </c>
      <c r="AG126">
        <v>11.6</v>
      </c>
      <c r="AH126">
        <v>0</v>
      </c>
      <c r="AI126">
        <v>1</v>
      </c>
      <c r="AJ126">
        <v>18.07</v>
      </c>
      <c r="AK126">
        <v>34.56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4</v>
      </c>
      <c r="AT126">
        <v>0.25</v>
      </c>
      <c r="AU126" t="s">
        <v>4</v>
      </c>
      <c r="AV126">
        <v>0</v>
      </c>
      <c r="AW126">
        <v>2</v>
      </c>
      <c r="AX126">
        <v>111272463</v>
      </c>
      <c r="AY126">
        <v>1</v>
      </c>
      <c r="AZ126">
        <v>0</v>
      </c>
      <c r="BA126">
        <v>150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Y126*Source!I45</f>
        <v>3.7499999999999999E-2</v>
      </c>
      <c r="CY126">
        <f>AB126</f>
        <v>1575.16</v>
      </c>
      <c r="CZ126">
        <f>AF126</f>
        <v>87.17</v>
      </c>
      <c r="DA126">
        <f>AJ126</f>
        <v>18.07</v>
      </c>
      <c r="DB126">
        <f t="shared" si="12"/>
        <v>21.79</v>
      </c>
      <c r="DC126">
        <f t="shared" si="13"/>
        <v>2.9</v>
      </c>
    </row>
    <row r="127" spans="1:107" x14ac:dyDescent="0.2">
      <c r="A127">
        <f>ROW(Source!A45)</f>
        <v>45</v>
      </c>
      <c r="B127">
        <v>111272020</v>
      </c>
      <c r="C127">
        <v>111272449</v>
      </c>
      <c r="D127">
        <v>76369898</v>
      </c>
      <c r="E127">
        <v>1</v>
      </c>
      <c r="F127">
        <v>1</v>
      </c>
      <c r="G127">
        <v>1</v>
      </c>
      <c r="H127">
        <v>3</v>
      </c>
      <c r="I127" t="s">
        <v>367</v>
      </c>
      <c r="J127" t="s">
        <v>368</v>
      </c>
      <c r="K127" t="s">
        <v>369</v>
      </c>
      <c r="L127">
        <v>1348</v>
      </c>
      <c r="N127">
        <v>1009</v>
      </c>
      <c r="O127" t="s">
        <v>293</v>
      </c>
      <c r="P127" t="s">
        <v>293</v>
      </c>
      <c r="Q127">
        <v>1000</v>
      </c>
      <c r="W127">
        <v>0</v>
      </c>
      <c r="X127">
        <v>982002045</v>
      </c>
      <c r="Y127">
        <v>4.0000000000000001E-3</v>
      </c>
      <c r="AA127">
        <v>60108.09</v>
      </c>
      <c r="AB127">
        <v>0</v>
      </c>
      <c r="AC127">
        <v>0</v>
      </c>
      <c r="AD127">
        <v>0</v>
      </c>
      <c r="AE127">
        <v>5763</v>
      </c>
      <c r="AF127">
        <v>0</v>
      </c>
      <c r="AG127">
        <v>0</v>
      </c>
      <c r="AH127">
        <v>0</v>
      </c>
      <c r="AI127">
        <v>10.43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0</v>
      </c>
      <c r="AQ127">
        <v>0</v>
      </c>
      <c r="AR127">
        <v>0</v>
      </c>
      <c r="AS127" t="s">
        <v>4</v>
      </c>
      <c r="AT127">
        <v>4.0000000000000001E-3</v>
      </c>
      <c r="AU127" t="s">
        <v>4</v>
      </c>
      <c r="AV127">
        <v>0</v>
      </c>
      <c r="AW127">
        <v>2</v>
      </c>
      <c r="AX127">
        <v>111272464</v>
      </c>
      <c r="AY127">
        <v>1</v>
      </c>
      <c r="AZ127">
        <v>0</v>
      </c>
      <c r="BA127">
        <v>151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Y127*Source!I45</f>
        <v>5.9999999999999995E-4</v>
      </c>
      <c r="CY127">
        <f>AA127</f>
        <v>60108.09</v>
      </c>
      <c r="CZ127">
        <f>AE127</f>
        <v>5763</v>
      </c>
      <c r="DA127">
        <f>AI127</f>
        <v>10.43</v>
      </c>
      <c r="DB127">
        <f t="shared" si="12"/>
        <v>23.05</v>
      </c>
      <c r="DC127">
        <f t="shared" si="13"/>
        <v>0</v>
      </c>
    </row>
    <row r="128" spans="1:107" x14ac:dyDescent="0.2">
      <c r="A128">
        <f>ROW(Source!A45)</f>
        <v>45</v>
      </c>
      <c r="B128">
        <v>111272020</v>
      </c>
      <c r="C128">
        <v>111272449</v>
      </c>
      <c r="D128">
        <v>76370161</v>
      </c>
      <c r="E128">
        <v>1</v>
      </c>
      <c r="F128">
        <v>1</v>
      </c>
      <c r="G128">
        <v>1</v>
      </c>
      <c r="H128">
        <v>3</v>
      </c>
      <c r="I128" t="s">
        <v>348</v>
      </c>
      <c r="J128" t="s">
        <v>349</v>
      </c>
      <c r="K128" t="s">
        <v>350</v>
      </c>
      <c r="L128">
        <v>1346</v>
      </c>
      <c r="N128">
        <v>1009</v>
      </c>
      <c r="O128" t="s">
        <v>300</v>
      </c>
      <c r="P128" t="s">
        <v>300</v>
      </c>
      <c r="Q128">
        <v>1</v>
      </c>
      <c r="W128">
        <v>0</v>
      </c>
      <c r="X128">
        <v>-1805966371</v>
      </c>
      <c r="Y128">
        <v>1.3</v>
      </c>
      <c r="AA128">
        <v>93.87</v>
      </c>
      <c r="AB128">
        <v>0</v>
      </c>
      <c r="AC128">
        <v>0</v>
      </c>
      <c r="AD128">
        <v>0</v>
      </c>
      <c r="AE128">
        <v>14.31</v>
      </c>
      <c r="AF128">
        <v>0</v>
      </c>
      <c r="AG128">
        <v>0</v>
      </c>
      <c r="AH128">
        <v>0</v>
      </c>
      <c r="AI128">
        <v>6.56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4</v>
      </c>
      <c r="AT128">
        <v>1.3</v>
      </c>
      <c r="AU128" t="s">
        <v>4</v>
      </c>
      <c r="AV128">
        <v>0</v>
      </c>
      <c r="AW128">
        <v>2</v>
      </c>
      <c r="AX128">
        <v>111272465</v>
      </c>
      <c r="AY128">
        <v>1</v>
      </c>
      <c r="AZ128">
        <v>0</v>
      </c>
      <c r="BA128">
        <v>152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Y128*Source!I45</f>
        <v>0.19500000000000001</v>
      </c>
      <c r="CY128">
        <f>AA128</f>
        <v>93.87</v>
      </c>
      <c r="CZ128">
        <f>AE128</f>
        <v>14.31</v>
      </c>
      <c r="DA128">
        <f>AI128</f>
        <v>6.56</v>
      </c>
      <c r="DB128">
        <f t="shared" si="12"/>
        <v>18.600000000000001</v>
      </c>
      <c r="DC128">
        <f t="shared" si="13"/>
        <v>0</v>
      </c>
    </row>
    <row r="129" spans="1:107" x14ac:dyDescent="0.2">
      <c r="A129">
        <f>ROW(Source!A45)</f>
        <v>45</v>
      </c>
      <c r="B129">
        <v>111272020</v>
      </c>
      <c r="C129">
        <v>111272449</v>
      </c>
      <c r="D129">
        <v>76370338</v>
      </c>
      <c r="E129">
        <v>1</v>
      </c>
      <c r="F129">
        <v>1</v>
      </c>
      <c r="G129">
        <v>1</v>
      </c>
      <c r="H129">
        <v>3</v>
      </c>
      <c r="I129" t="s">
        <v>354</v>
      </c>
      <c r="J129" t="s">
        <v>355</v>
      </c>
      <c r="K129" t="s">
        <v>356</v>
      </c>
      <c r="L129">
        <v>1346</v>
      </c>
      <c r="N129">
        <v>1009</v>
      </c>
      <c r="O129" t="s">
        <v>300</v>
      </c>
      <c r="P129" t="s">
        <v>300</v>
      </c>
      <c r="Q129">
        <v>1</v>
      </c>
      <c r="W129">
        <v>0</v>
      </c>
      <c r="X129">
        <v>-1768004575</v>
      </c>
      <c r="Y129">
        <v>2.2999999999999998</v>
      </c>
      <c r="AA129">
        <v>66.23</v>
      </c>
      <c r="AB129">
        <v>0</v>
      </c>
      <c r="AC129">
        <v>0</v>
      </c>
      <c r="AD129">
        <v>0</v>
      </c>
      <c r="AE129">
        <v>28.67</v>
      </c>
      <c r="AF129">
        <v>0</v>
      </c>
      <c r="AG129">
        <v>0</v>
      </c>
      <c r="AH129">
        <v>0</v>
      </c>
      <c r="AI129">
        <v>2.31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S129" t="s">
        <v>4</v>
      </c>
      <c r="AT129">
        <v>2.2999999999999998</v>
      </c>
      <c r="AU129" t="s">
        <v>4</v>
      </c>
      <c r="AV129">
        <v>0</v>
      </c>
      <c r="AW129">
        <v>2</v>
      </c>
      <c r="AX129">
        <v>111272466</v>
      </c>
      <c r="AY129">
        <v>1</v>
      </c>
      <c r="AZ129">
        <v>0</v>
      </c>
      <c r="BA129">
        <v>153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Y129*Source!I45</f>
        <v>0.34499999999999997</v>
      </c>
      <c r="CY129">
        <f>AA129</f>
        <v>66.23</v>
      </c>
      <c r="CZ129">
        <f>AE129</f>
        <v>28.67</v>
      </c>
      <c r="DA129">
        <f>AI129</f>
        <v>2.31</v>
      </c>
      <c r="DB129">
        <f t="shared" ref="DB129:DB160" si="14">ROUND(ROUND(AT129*CZ129,2),6)</f>
        <v>65.94</v>
      </c>
      <c r="DC129">
        <f t="shared" ref="DC129:DC160" si="15">ROUND(ROUND(AT129*AG129,2),6)</f>
        <v>0</v>
      </c>
    </row>
    <row r="130" spans="1:107" x14ac:dyDescent="0.2">
      <c r="A130">
        <f>ROW(Source!A45)</f>
        <v>45</v>
      </c>
      <c r="B130">
        <v>111272020</v>
      </c>
      <c r="C130">
        <v>111272449</v>
      </c>
      <c r="D130">
        <v>76432106</v>
      </c>
      <c r="E130">
        <v>1</v>
      </c>
      <c r="F130">
        <v>1</v>
      </c>
      <c r="G130">
        <v>1</v>
      </c>
      <c r="H130">
        <v>3</v>
      </c>
      <c r="I130" t="s">
        <v>336</v>
      </c>
      <c r="J130" t="s">
        <v>337</v>
      </c>
      <c r="K130" t="s">
        <v>338</v>
      </c>
      <c r="L130">
        <v>1374</v>
      </c>
      <c r="N130">
        <v>1013</v>
      </c>
      <c r="O130" t="s">
        <v>339</v>
      </c>
      <c r="P130" t="s">
        <v>339</v>
      </c>
      <c r="Q130">
        <v>1</v>
      </c>
      <c r="W130">
        <v>0</v>
      </c>
      <c r="X130">
        <v>-915781824</v>
      </c>
      <c r="Y130">
        <v>4</v>
      </c>
      <c r="AA130">
        <v>7.53</v>
      </c>
      <c r="AB130">
        <v>0</v>
      </c>
      <c r="AC130">
        <v>0</v>
      </c>
      <c r="AD130">
        <v>0</v>
      </c>
      <c r="AE130">
        <v>1</v>
      </c>
      <c r="AF130">
        <v>0</v>
      </c>
      <c r="AG130">
        <v>0</v>
      </c>
      <c r="AH130">
        <v>0</v>
      </c>
      <c r="AI130">
        <v>7.53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S130" t="s">
        <v>4</v>
      </c>
      <c r="AT130">
        <v>4</v>
      </c>
      <c r="AU130" t="s">
        <v>4</v>
      </c>
      <c r="AV130">
        <v>0</v>
      </c>
      <c r="AW130">
        <v>2</v>
      </c>
      <c r="AX130">
        <v>111272467</v>
      </c>
      <c r="AY130">
        <v>1</v>
      </c>
      <c r="AZ130">
        <v>0</v>
      </c>
      <c r="BA130">
        <v>154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Y130*Source!I45</f>
        <v>0.6</v>
      </c>
      <c r="CY130">
        <f>AA130</f>
        <v>7.53</v>
      </c>
      <c r="CZ130">
        <f>AE130</f>
        <v>1</v>
      </c>
      <c r="DA130">
        <f>AI130</f>
        <v>7.53</v>
      </c>
      <c r="DB130">
        <f t="shared" si="14"/>
        <v>4</v>
      </c>
      <c r="DC130">
        <f t="shared" si="15"/>
        <v>0</v>
      </c>
    </row>
    <row r="131" spans="1:107" x14ac:dyDescent="0.2">
      <c r="A131">
        <f>ROW(Source!A46)</f>
        <v>46</v>
      </c>
      <c r="B131">
        <v>111272022</v>
      </c>
      <c r="C131">
        <v>111272468</v>
      </c>
      <c r="D131">
        <v>76622567</v>
      </c>
      <c r="E131">
        <v>1</v>
      </c>
      <c r="F131">
        <v>1</v>
      </c>
      <c r="G131">
        <v>1</v>
      </c>
      <c r="H131">
        <v>1</v>
      </c>
      <c r="I131" t="s">
        <v>362</v>
      </c>
      <c r="J131" t="s">
        <v>4</v>
      </c>
      <c r="K131" t="s">
        <v>363</v>
      </c>
      <c r="L131">
        <v>1369</v>
      </c>
      <c r="N131">
        <v>1013</v>
      </c>
      <c r="O131" t="s">
        <v>272</v>
      </c>
      <c r="P131" t="s">
        <v>272</v>
      </c>
      <c r="Q131">
        <v>1</v>
      </c>
      <c r="W131">
        <v>0</v>
      </c>
      <c r="X131">
        <v>184923391</v>
      </c>
      <c r="Y131">
        <v>20.100000000000001</v>
      </c>
      <c r="AA131">
        <v>0</v>
      </c>
      <c r="AB131">
        <v>0</v>
      </c>
      <c r="AC131">
        <v>0</v>
      </c>
      <c r="AD131">
        <v>9.4</v>
      </c>
      <c r="AE131">
        <v>0</v>
      </c>
      <c r="AF131">
        <v>0</v>
      </c>
      <c r="AG131">
        <v>0</v>
      </c>
      <c r="AH131">
        <v>9.4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S131" t="s">
        <v>4</v>
      </c>
      <c r="AT131">
        <v>20.100000000000001</v>
      </c>
      <c r="AU131" t="s">
        <v>4</v>
      </c>
      <c r="AV131">
        <v>1</v>
      </c>
      <c r="AW131">
        <v>2</v>
      </c>
      <c r="AX131">
        <v>111272478</v>
      </c>
      <c r="AY131">
        <v>1</v>
      </c>
      <c r="AZ131">
        <v>0</v>
      </c>
      <c r="BA131">
        <v>155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Y131*Source!I46</f>
        <v>0.80400000000000005</v>
      </c>
      <c r="CY131">
        <f>AD131</f>
        <v>9.4</v>
      </c>
      <c r="CZ131">
        <f>AH131</f>
        <v>9.4</v>
      </c>
      <c r="DA131">
        <f>AL131</f>
        <v>1</v>
      </c>
      <c r="DB131">
        <f t="shared" si="14"/>
        <v>188.94</v>
      </c>
      <c r="DC131">
        <f t="shared" si="15"/>
        <v>0</v>
      </c>
    </row>
    <row r="132" spans="1:107" x14ac:dyDescent="0.2">
      <c r="A132">
        <f>ROW(Source!A46)</f>
        <v>46</v>
      </c>
      <c r="B132">
        <v>111272022</v>
      </c>
      <c r="C132">
        <v>111272468</v>
      </c>
      <c r="D132">
        <v>121548</v>
      </c>
      <c r="E132">
        <v>1</v>
      </c>
      <c r="F132">
        <v>1</v>
      </c>
      <c r="G132">
        <v>1</v>
      </c>
      <c r="H132">
        <v>1</v>
      </c>
      <c r="I132" t="s">
        <v>23</v>
      </c>
      <c r="J132" t="s">
        <v>4</v>
      </c>
      <c r="K132" t="s">
        <v>273</v>
      </c>
      <c r="L132">
        <v>608254</v>
      </c>
      <c r="N132">
        <v>1013</v>
      </c>
      <c r="O132" t="s">
        <v>274</v>
      </c>
      <c r="P132" t="s">
        <v>274</v>
      </c>
      <c r="Q132">
        <v>1</v>
      </c>
      <c r="W132">
        <v>0</v>
      </c>
      <c r="X132">
        <v>-185737400</v>
      </c>
      <c r="Y132">
        <v>0.11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4</v>
      </c>
      <c r="AT132">
        <v>0.11</v>
      </c>
      <c r="AU132" t="s">
        <v>4</v>
      </c>
      <c r="AV132">
        <v>2</v>
      </c>
      <c r="AW132">
        <v>2</v>
      </c>
      <c r="AX132">
        <v>111272479</v>
      </c>
      <c r="AY132">
        <v>1</v>
      </c>
      <c r="AZ132">
        <v>0</v>
      </c>
      <c r="BA132">
        <v>156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Y132*Source!I46</f>
        <v>4.4000000000000003E-3</v>
      </c>
      <c r="CY132">
        <f>AD132</f>
        <v>0</v>
      </c>
      <c r="CZ132">
        <f>AH132</f>
        <v>0</v>
      </c>
      <c r="DA132">
        <f>AL132</f>
        <v>1</v>
      </c>
      <c r="DB132">
        <f t="shared" si="14"/>
        <v>0</v>
      </c>
      <c r="DC132">
        <f t="shared" si="15"/>
        <v>0</v>
      </c>
    </row>
    <row r="133" spans="1:107" x14ac:dyDescent="0.2">
      <c r="A133">
        <f>ROW(Source!A46)</f>
        <v>46</v>
      </c>
      <c r="B133">
        <v>111272022</v>
      </c>
      <c r="C133">
        <v>111272468</v>
      </c>
      <c r="D133">
        <v>76432618</v>
      </c>
      <c r="E133">
        <v>1</v>
      </c>
      <c r="F133">
        <v>1</v>
      </c>
      <c r="G133">
        <v>1</v>
      </c>
      <c r="H133">
        <v>2</v>
      </c>
      <c r="I133" t="s">
        <v>342</v>
      </c>
      <c r="J133" t="s">
        <v>343</v>
      </c>
      <c r="K133" t="s">
        <v>344</v>
      </c>
      <c r="L133">
        <v>1368</v>
      </c>
      <c r="N133">
        <v>1011</v>
      </c>
      <c r="O133" t="s">
        <v>278</v>
      </c>
      <c r="P133" t="s">
        <v>278</v>
      </c>
      <c r="Q133">
        <v>1</v>
      </c>
      <c r="W133">
        <v>0</v>
      </c>
      <c r="X133">
        <v>783836208</v>
      </c>
      <c r="Y133">
        <v>0.11</v>
      </c>
      <c r="AA133">
        <v>0</v>
      </c>
      <c r="AB133">
        <v>134.65</v>
      </c>
      <c r="AC133">
        <v>13.5</v>
      </c>
      <c r="AD133">
        <v>0</v>
      </c>
      <c r="AE133">
        <v>0</v>
      </c>
      <c r="AF133">
        <v>134.65</v>
      </c>
      <c r="AG133">
        <v>13.5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1</v>
      </c>
      <c r="AP133">
        <v>0</v>
      </c>
      <c r="AQ133">
        <v>0</v>
      </c>
      <c r="AR133">
        <v>0</v>
      </c>
      <c r="AS133" t="s">
        <v>4</v>
      </c>
      <c r="AT133">
        <v>0.11</v>
      </c>
      <c r="AU133" t="s">
        <v>4</v>
      </c>
      <c r="AV133">
        <v>0</v>
      </c>
      <c r="AW133">
        <v>2</v>
      </c>
      <c r="AX133">
        <v>111272480</v>
      </c>
      <c r="AY133">
        <v>1</v>
      </c>
      <c r="AZ133">
        <v>0</v>
      </c>
      <c r="BA133">
        <v>157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Y133*Source!I46</f>
        <v>4.4000000000000003E-3</v>
      </c>
      <c r="CY133">
        <f>AB133</f>
        <v>134.65</v>
      </c>
      <c r="CZ133">
        <f>AF133</f>
        <v>134.65</v>
      </c>
      <c r="DA133">
        <f>AJ133</f>
        <v>1</v>
      </c>
      <c r="DB133">
        <f t="shared" si="14"/>
        <v>14.81</v>
      </c>
      <c r="DC133">
        <f t="shared" si="15"/>
        <v>1.49</v>
      </c>
    </row>
    <row r="134" spans="1:107" x14ac:dyDescent="0.2">
      <c r="A134">
        <f>ROW(Source!A46)</f>
        <v>46</v>
      </c>
      <c r="B134">
        <v>111272022</v>
      </c>
      <c r="C134">
        <v>111272468</v>
      </c>
      <c r="D134">
        <v>76432833</v>
      </c>
      <c r="E134">
        <v>1</v>
      </c>
      <c r="F134">
        <v>1</v>
      </c>
      <c r="G134">
        <v>1</v>
      </c>
      <c r="H134">
        <v>2</v>
      </c>
      <c r="I134" t="s">
        <v>345</v>
      </c>
      <c r="J134" t="s">
        <v>346</v>
      </c>
      <c r="K134" t="s">
        <v>347</v>
      </c>
      <c r="L134">
        <v>1368</v>
      </c>
      <c r="N134">
        <v>1011</v>
      </c>
      <c r="O134" t="s">
        <v>278</v>
      </c>
      <c r="P134" t="s">
        <v>278</v>
      </c>
      <c r="Q134">
        <v>1</v>
      </c>
      <c r="W134">
        <v>0</v>
      </c>
      <c r="X134">
        <v>1474986261</v>
      </c>
      <c r="Y134">
        <v>3.36</v>
      </c>
      <c r="AA134">
        <v>0</v>
      </c>
      <c r="AB134">
        <v>8.1</v>
      </c>
      <c r="AC134">
        <v>0</v>
      </c>
      <c r="AD134">
        <v>0</v>
      </c>
      <c r="AE134">
        <v>0</v>
      </c>
      <c r="AF134">
        <v>8.1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S134" t="s">
        <v>4</v>
      </c>
      <c r="AT134">
        <v>3.36</v>
      </c>
      <c r="AU134" t="s">
        <v>4</v>
      </c>
      <c r="AV134">
        <v>0</v>
      </c>
      <c r="AW134">
        <v>2</v>
      </c>
      <c r="AX134">
        <v>111272481</v>
      </c>
      <c r="AY134">
        <v>1</v>
      </c>
      <c r="AZ134">
        <v>0</v>
      </c>
      <c r="BA134">
        <v>158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Y134*Source!I46</f>
        <v>0.13439999999999999</v>
      </c>
      <c r="CY134">
        <f>AB134</f>
        <v>8.1</v>
      </c>
      <c r="CZ134">
        <f>AF134</f>
        <v>8.1</v>
      </c>
      <c r="DA134">
        <f>AJ134</f>
        <v>1</v>
      </c>
      <c r="DB134">
        <f t="shared" si="14"/>
        <v>27.22</v>
      </c>
      <c r="DC134">
        <f t="shared" si="15"/>
        <v>0</v>
      </c>
    </row>
    <row r="135" spans="1:107" x14ac:dyDescent="0.2">
      <c r="A135">
        <f>ROW(Source!A46)</f>
        <v>46</v>
      </c>
      <c r="B135">
        <v>111272022</v>
      </c>
      <c r="C135">
        <v>111272468</v>
      </c>
      <c r="D135">
        <v>76434481</v>
      </c>
      <c r="E135">
        <v>1</v>
      </c>
      <c r="F135">
        <v>1</v>
      </c>
      <c r="G135">
        <v>1</v>
      </c>
      <c r="H135">
        <v>2</v>
      </c>
      <c r="I135" t="s">
        <v>279</v>
      </c>
      <c r="J135" t="s">
        <v>280</v>
      </c>
      <c r="K135" t="s">
        <v>281</v>
      </c>
      <c r="L135">
        <v>1368</v>
      </c>
      <c r="N135">
        <v>1011</v>
      </c>
      <c r="O135" t="s">
        <v>278</v>
      </c>
      <c r="P135" t="s">
        <v>278</v>
      </c>
      <c r="Q135">
        <v>1</v>
      </c>
      <c r="W135">
        <v>0</v>
      </c>
      <c r="X135">
        <v>1230759911</v>
      </c>
      <c r="Y135">
        <v>0.11</v>
      </c>
      <c r="AA135">
        <v>0</v>
      </c>
      <c r="AB135">
        <v>87.17</v>
      </c>
      <c r="AC135">
        <v>11.6</v>
      </c>
      <c r="AD135">
        <v>0</v>
      </c>
      <c r="AE135">
        <v>0</v>
      </c>
      <c r="AF135">
        <v>87.17</v>
      </c>
      <c r="AG135">
        <v>11.6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4</v>
      </c>
      <c r="AT135">
        <v>0.11</v>
      </c>
      <c r="AU135" t="s">
        <v>4</v>
      </c>
      <c r="AV135">
        <v>0</v>
      </c>
      <c r="AW135">
        <v>2</v>
      </c>
      <c r="AX135">
        <v>111272482</v>
      </c>
      <c r="AY135">
        <v>1</v>
      </c>
      <c r="AZ135">
        <v>0</v>
      </c>
      <c r="BA135">
        <v>159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Y135*Source!I46</f>
        <v>4.4000000000000003E-3</v>
      </c>
      <c r="CY135">
        <f>AB135</f>
        <v>87.17</v>
      </c>
      <c r="CZ135">
        <f>AF135</f>
        <v>87.17</v>
      </c>
      <c r="DA135">
        <f>AJ135</f>
        <v>1</v>
      </c>
      <c r="DB135">
        <f t="shared" si="14"/>
        <v>9.59</v>
      </c>
      <c r="DC135">
        <f t="shared" si="15"/>
        <v>1.28</v>
      </c>
    </row>
    <row r="136" spans="1:107" x14ac:dyDescent="0.2">
      <c r="A136">
        <f>ROW(Source!A46)</f>
        <v>46</v>
      </c>
      <c r="B136">
        <v>111272022</v>
      </c>
      <c r="C136">
        <v>111272468</v>
      </c>
      <c r="D136">
        <v>76369898</v>
      </c>
      <c r="E136">
        <v>1</v>
      </c>
      <c r="F136">
        <v>1</v>
      </c>
      <c r="G136">
        <v>1</v>
      </c>
      <c r="H136">
        <v>3</v>
      </c>
      <c r="I136" t="s">
        <v>367</v>
      </c>
      <c r="J136" t="s">
        <v>368</v>
      </c>
      <c r="K136" t="s">
        <v>369</v>
      </c>
      <c r="L136">
        <v>1348</v>
      </c>
      <c r="N136">
        <v>1009</v>
      </c>
      <c r="O136" t="s">
        <v>293</v>
      </c>
      <c r="P136" t="s">
        <v>293</v>
      </c>
      <c r="Q136">
        <v>1000</v>
      </c>
      <c r="W136">
        <v>0</v>
      </c>
      <c r="X136">
        <v>982002045</v>
      </c>
      <c r="Y136">
        <v>0.04</v>
      </c>
      <c r="AA136">
        <v>5763</v>
      </c>
      <c r="AB136">
        <v>0</v>
      </c>
      <c r="AC136">
        <v>0</v>
      </c>
      <c r="AD136">
        <v>0</v>
      </c>
      <c r="AE136">
        <v>5763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 t="s">
        <v>4</v>
      </c>
      <c r="AT136">
        <v>0.04</v>
      </c>
      <c r="AU136" t="s">
        <v>4</v>
      </c>
      <c r="AV136">
        <v>0</v>
      </c>
      <c r="AW136">
        <v>2</v>
      </c>
      <c r="AX136">
        <v>111272483</v>
      </c>
      <c r="AY136">
        <v>1</v>
      </c>
      <c r="AZ136">
        <v>0</v>
      </c>
      <c r="BA136">
        <v>160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Y136*Source!I46</f>
        <v>1.6000000000000001E-3</v>
      </c>
      <c r="CY136">
        <f>AA136</f>
        <v>5763</v>
      </c>
      <c r="CZ136">
        <f>AE136</f>
        <v>5763</v>
      </c>
      <c r="DA136">
        <f>AI136</f>
        <v>1</v>
      </c>
      <c r="DB136">
        <f t="shared" si="14"/>
        <v>230.52</v>
      </c>
      <c r="DC136">
        <f t="shared" si="15"/>
        <v>0</v>
      </c>
    </row>
    <row r="137" spans="1:107" x14ac:dyDescent="0.2">
      <c r="A137">
        <f>ROW(Source!A46)</f>
        <v>46</v>
      </c>
      <c r="B137">
        <v>111272022</v>
      </c>
      <c r="C137">
        <v>111272468</v>
      </c>
      <c r="D137">
        <v>76370161</v>
      </c>
      <c r="E137">
        <v>1</v>
      </c>
      <c r="F137">
        <v>1</v>
      </c>
      <c r="G137">
        <v>1</v>
      </c>
      <c r="H137">
        <v>3</v>
      </c>
      <c r="I137" t="s">
        <v>348</v>
      </c>
      <c r="J137" t="s">
        <v>349</v>
      </c>
      <c r="K137" t="s">
        <v>350</v>
      </c>
      <c r="L137">
        <v>1346</v>
      </c>
      <c r="N137">
        <v>1009</v>
      </c>
      <c r="O137" t="s">
        <v>300</v>
      </c>
      <c r="P137" t="s">
        <v>300</v>
      </c>
      <c r="Q137">
        <v>1</v>
      </c>
      <c r="W137">
        <v>0</v>
      </c>
      <c r="X137">
        <v>-1805966371</v>
      </c>
      <c r="Y137">
        <v>0.9</v>
      </c>
      <c r="AA137">
        <v>14.31</v>
      </c>
      <c r="AB137">
        <v>0</v>
      </c>
      <c r="AC137">
        <v>0</v>
      </c>
      <c r="AD137">
        <v>0</v>
      </c>
      <c r="AE137">
        <v>14.31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4</v>
      </c>
      <c r="AT137">
        <v>0.9</v>
      </c>
      <c r="AU137" t="s">
        <v>4</v>
      </c>
      <c r="AV137">
        <v>0</v>
      </c>
      <c r="AW137">
        <v>2</v>
      </c>
      <c r="AX137">
        <v>111272484</v>
      </c>
      <c r="AY137">
        <v>1</v>
      </c>
      <c r="AZ137">
        <v>0</v>
      </c>
      <c r="BA137">
        <v>161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Y137*Source!I46</f>
        <v>3.6000000000000004E-2</v>
      </c>
      <c r="CY137">
        <f>AA137</f>
        <v>14.31</v>
      </c>
      <c r="CZ137">
        <f>AE137</f>
        <v>14.31</v>
      </c>
      <c r="DA137">
        <f>AI137</f>
        <v>1</v>
      </c>
      <c r="DB137">
        <f t="shared" si="14"/>
        <v>12.88</v>
      </c>
      <c r="DC137">
        <f t="shared" si="15"/>
        <v>0</v>
      </c>
    </row>
    <row r="138" spans="1:107" x14ac:dyDescent="0.2">
      <c r="A138">
        <f>ROW(Source!A46)</f>
        <v>46</v>
      </c>
      <c r="B138">
        <v>111272022</v>
      </c>
      <c r="C138">
        <v>111272468</v>
      </c>
      <c r="D138">
        <v>76370338</v>
      </c>
      <c r="E138">
        <v>1</v>
      </c>
      <c r="F138">
        <v>1</v>
      </c>
      <c r="G138">
        <v>1</v>
      </c>
      <c r="H138">
        <v>3</v>
      </c>
      <c r="I138" t="s">
        <v>354</v>
      </c>
      <c r="J138" t="s">
        <v>355</v>
      </c>
      <c r="K138" t="s">
        <v>356</v>
      </c>
      <c r="L138">
        <v>1346</v>
      </c>
      <c r="N138">
        <v>1009</v>
      </c>
      <c r="O138" t="s">
        <v>300</v>
      </c>
      <c r="P138" t="s">
        <v>300</v>
      </c>
      <c r="Q138">
        <v>1</v>
      </c>
      <c r="W138">
        <v>0</v>
      </c>
      <c r="X138">
        <v>-1768004575</v>
      </c>
      <c r="Y138">
        <v>2</v>
      </c>
      <c r="AA138">
        <v>28.67</v>
      </c>
      <c r="AB138">
        <v>0</v>
      </c>
      <c r="AC138">
        <v>0</v>
      </c>
      <c r="AD138">
        <v>0</v>
      </c>
      <c r="AE138">
        <v>28.67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S138" t="s">
        <v>4</v>
      </c>
      <c r="AT138">
        <v>2</v>
      </c>
      <c r="AU138" t="s">
        <v>4</v>
      </c>
      <c r="AV138">
        <v>0</v>
      </c>
      <c r="AW138">
        <v>2</v>
      </c>
      <c r="AX138">
        <v>111272485</v>
      </c>
      <c r="AY138">
        <v>1</v>
      </c>
      <c r="AZ138">
        <v>0</v>
      </c>
      <c r="BA138">
        <v>162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Y138*Source!I46</f>
        <v>0.08</v>
      </c>
      <c r="CY138">
        <f>AA138</f>
        <v>28.67</v>
      </c>
      <c r="CZ138">
        <f>AE138</f>
        <v>28.67</v>
      </c>
      <c r="DA138">
        <f>AI138</f>
        <v>1</v>
      </c>
      <c r="DB138">
        <f t="shared" si="14"/>
        <v>57.34</v>
      </c>
      <c r="DC138">
        <f t="shared" si="15"/>
        <v>0</v>
      </c>
    </row>
    <row r="139" spans="1:107" x14ac:dyDescent="0.2">
      <c r="A139">
        <f>ROW(Source!A46)</f>
        <v>46</v>
      </c>
      <c r="B139">
        <v>111272022</v>
      </c>
      <c r="C139">
        <v>111272468</v>
      </c>
      <c r="D139">
        <v>76432106</v>
      </c>
      <c r="E139">
        <v>1</v>
      </c>
      <c r="F139">
        <v>1</v>
      </c>
      <c r="G139">
        <v>1</v>
      </c>
      <c r="H139">
        <v>3</v>
      </c>
      <c r="I139" t="s">
        <v>336</v>
      </c>
      <c r="J139" t="s">
        <v>337</v>
      </c>
      <c r="K139" t="s">
        <v>338</v>
      </c>
      <c r="L139">
        <v>1374</v>
      </c>
      <c r="N139">
        <v>1013</v>
      </c>
      <c r="O139" t="s">
        <v>339</v>
      </c>
      <c r="P139" t="s">
        <v>339</v>
      </c>
      <c r="Q139">
        <v>1</v>
      </c>
      <c r="W139">
        <v>0</v>
      </c>
      <c r="X139">
        <v>-915781824</v>
      </c>
      <c r="Y139">
        <v>3.78</v>
      </c>
      <c r="AA139">
        <v>1</v>
      </c>
      <c r="AB139">
        <v>0</v>
      </c>
      <c r="AC139">
        <v>0</v>
      </c>
      <c r="AD139">
        <v>0</v>
      </c>
      <c r="AE139">
        <v>1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4</v>
      </c>
      <c r="AT139">
        <v>3.78</v>
      </c>
      <c r="AU139" t="s">
        <v>4</v>
      </c>
      <c r="AV139">
        <v>0</v>
      </c>
      <c r="AW139">
        <v>2</v>
      </c>
      <c r="AX139">
        <v>111272486</v>
      </c>
      <c r="AY139">
        <v>1</v>
      </c>
      <c r="AZ139">
        <v>0</v>
      </c>
      <c r="BA139">
        <v>163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Y139*Source!I46</f>
        <v>0.1512</v>
      </c>
      <c r="CY139">
        <f>AA139</f>
        <v>1</v>
      </c>
      <c r="CZ139">
        <f>AE139</f>
        <v>1</v>
      </c>
      <c r="DA139">
        <f>AI139</f>
        <v>1</v>
      </c>
      <c r="DB139">
        <f t="shared" si="14"/>
        <v>3.78</v>
      </c>
      <c r="DC139">
        <f t="shared" si="15"/>
        <v>0</v>
      </c>
    </row>
    <row r="140" spans="1:107" x14ac:dyDescent="0.2">
      <c r="A140">
        <f>ROW(Source!A47)</f>
        <v>47</v>
      </c>
      <c r="B140">
        <v>111272020</v>
      </c>
      <c r="C140">
        <v>111272468</v>
      </c>
      <c r="D140">
        <v>76622567</v>
      </c>
      <c r="E140">
        <v>1</v>
      </c>
      <c r="F140">
        <v>1</v>
      </c>
      <c r="G140">
        <v>1</v>
      </c>
      <c r="H140">
        <v>1</v>
      </c>
      <c r="I140" t="s">
        <v>362</v>
      </c>
      <c r="J140" t="s">
        <v>4</v>
      </c>
      <c r="K140" t="s">
        <v>363</v>
      </c>
      <c r="L140">
        <v>1369</v>
      </c>
      <c r="N140">
        <v>1013</v>
      </c>
      <c r="O140" t="s">
        <v>272</v>
      </c>
      <c r="P140" t="s">
        <v>272</v>
      </c>
      <c r="Q140">
        <v>1</v>
      </c>
      <c r="W140">
        <v>0</v>
      </c>
      <c r="X140">
        <v>184923391</v>
      </c>
      <c r="Y140">
        <v>20.100000000000001</v>
      </c>
      <c r="AA140">
        <v>0</v>
      </c>
      <c r="AB140">
        <v>0</v>
      </c>
      <c r="AC140">
        <v>0</v>
      </c>
      <c r="AD140">
        <v>9.4</v>
      </c>
      <c r="AE140">
        <v>0</v>
      </c>
      <c r="AF140">
        <v>0</v>
      </c>
      <c r="AG140">
        <v>0</v>
      </c>
      <c r="AH140">
        <v>9.4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0</v>
      </c>
      <c r="AQ140">
        <v>0</v>
      </c>
      <c r="AR140">
        <v>0</v>
      </c>
      <c r="AS140" t="s">
        <v>4</v>
      </c>
      <c r="AT140">
        <v>20.100000000000001</v>
      </c>
      <c r="AU140" t="s">
        <v>4</v>
      </c>
      <c r="AV140">
        <v>1</v>
      </c>
      <c r="AW140">
        <v>2</v>
      </c>
      <c r="AX140">
        <v>111272478</v>
      </c>
      <c r="AY140">
        <v>1</v>
      </c>
      <c r="AZ140">
        <v>0</v>
      </c>
      <c r="BA140">
        <v>164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Y140*Source!I47</f>
        <v>0.80400000000000005</v>
      </c>
      <c r="CY140">
        <f>AD140</f>
        <v>9.4</v>
      </c>
      <c r="CZ140">
        <f>AH140</f>
        <v>9.4</v>
      </c>
      <c r="DA140">
        <f>AL140</f>
        <v>1</v>
      </c>
      <c r="DB140">
        <f t="shared" si="14"/>
        <v>188.94</v>
      </c>
      <c r="DC140">
        <f t="shared" si="15"/>
        <v>0</v>
      </c>
    </row>
    <row r="141" spans="1:107" x14ac:dyDescent="0.2">
      <c r="A141">
        <f>ROW(Source!A47)</f>
        <v>47</v>
      </c>
      <c r="B141">
        <v>111272020</v>
      </c>
      <c r="C141">
        <v>111272468</v>
      </c>
      <c r="D141">
        <v>121548</v>
      </c>
      <c r="E141">
        <v>1</v>
      </c>
      <c r="F141">
        <v>1</v>
      </c>
      <c r="G141">
        <v>1</v>
      </c>
      <c r="H141">
        <v>1</v>
      </c>
      <c r="I141" t="s">
        <v>23</v>
      </c>
      <c r="J141" t="s">
        <v>4</v>
      </c>
      <c r="K141" t="s">
        <v>273</v>
      </c>
      <c r="L141">
        <v>608254</v>
      </c>
      <c r="N141">
        <v>1013</v>
      </c>
      <c r="O141" t="s">
        <v>274</v>
      </c>
      <c r="P141" t="s">
        <v>274</v>
      </c>
      <c r="Q141">
        <v>1</v>
      </c>
      <c r="W141">
        <v>0</v>
      </c>
      <c r="X141">
        <v>-185737400</v>
      </c>
      <c r="Y141">
        <v>0.11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4</v>
      </c>
      <c r="AT141">
        <v>0.11</v>
      </c>
      <c r="AU141" t="s">
        <v>4</v>
      </c>
      <c r="AV141">
        <v>2</v>
      </c>
      <c r="AW141">
        <v>2</v>
      </c>
      <c r="AX141">
        <v>111272479</v>
      </c>
      <c r="AY141">
        <v>1</v>
      </c>
      <c r="AZ141">
        <v>0</v>
      </c>
      <c r="BA141">
        <v>165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Y141*Source!I47</f>
        <v>4.4000000000000003E-3</v>
      </c>
      <c r="CY141">
        <f>AD141</f>
        <v>0</v>
      </c>
      <c r="CZ141">
        <f>AH141</f>
        <v>0</v>
      </c>
      <c r="DA141">
        <f>AL141</f>
        <v>1</v>
      </c>
      <c r="DB141">
        <f t="shared" si="14"/>
        <v>0</v>
      </c>
      <c r="DC141">
        <f t="shared" si="15"/>
        <v>0</v>
      </c>
    </row>
    <row r="142" spans="1:107" x14ac:dyDescent="0.2">
      <c r="A142">
        <f>ROW(Source!A47)</f>
        <v>47</v>
      </c>
      <c r="B142">
        <v>111272020</v>
      </c>
      <c r="C142">
        <v>111272468</v>
      </c>
      <c r="D142">
        <v>76432618</v>
      </c>
      <c r="E142">
        <v>1</v>
      </c>
      <c r="F142">
        <v>1</v>
      </c>
      <c r="G142">
        <v>1</v>
      </c>
      <c r="H142">
        <v>2</v>
      </c>
      <c r="I142" t="s">
        <v>342</v>
      </c>
      <c r="J142" t="s">
        <v>343</v>
      </c>
      <c r="K142" t="s">
        <v>344</v>
      </c>
      <c r="L142">
        <v>1368</v>
      </c>
      <c r="N142">
        <v>1011</v>
      </c>
      <c r="O142" t="s">
        <v>278</v>
      </c>
      <c r="P142" t="s">
        <v>278</v>
      </c>
      <c r="Q142">
        <v>1</v>
      </c>
      <c r="W142">
        <v>0</v>
      </c>
      <c r="X142">
        <v>783836208</v>
      </c>
      <c r="Y142">
        <v>0.11</v>
      </c>
      <c r="AA142">
        <v>0</v>
      </c>
      <c r="AB142">
        <v>1124.33</v>
      </c>
      <c r="AC142">
        <v>466.56</v>
      </c>
      <c r="AD142">
        <v>0</v>
      </c>
      <c r="AE142">
        <v>0</v>
      </c>
      <c r="AF142">
        <v>134.65</v>
      </c>
      <c r="AG142">
        <v>13.5</v>
      </c>
      <c r="AH142">
        <v>0</v>
      </c>
      <c r="AI142">
        <v>1</v>
      </c>
      <c r="AJ142">
        <v>8.35</v>
      </c>
      <c r="AK142">
        <v>34.56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S142" t="s">
        <v>4</v>
      </c>
      <c r="AT142">
        <v>0.11</v>
      </c>
      <c r="AU142" t="s">
        <v>4</v>
      </c>
      <c r="AV142">
        <v>0</v>
      </c>
      <c r="AW142">
        <v>2</v>
      </c>
      <c r="AX142">
        <v>111272480</v>
      </c>
      <c r="AY142">
        <v>1</v>
      </c>
      <c r="AZ142">
        <v>0</v>
      </c>
      <c r="BA142">
        <v>166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Y142*Source!I47</f>
        <v>4.4000000000000003E-3</v>
      </c>
      <c r="CY142">
        <f>AB142</f>
        <v>1124.33</v>
      </c>
      <c r="CZ142">
        <f>AF142</f>
        <v>134.65</v>
      </c>
      <c r="DA142">
        <f>AJ142</f>
        <v>8.35</v>
      </c>
      <c r="DB142">
        <f t="shared" si="14"/>
        <v>14.81</v>
      </c>
      <c r="DC142">
        <f t="shared" si="15"/>
        <v>1.49</v>
      </c>
    </row>
    <row r="143" spans="1:107" x14ac:dyDescent="0.2">
      <c r="A143">
        <f>ROW(Source!A47)</f>
        <v>47</v>
      </c>
      <c r="B143">
        <v>111272020</v>
      </c>
      <c r="C143">
        <v>111272468</v>
      </c>
      <c r="D143">
        <v>76432833</v>
      </c>
      <c r="E143">
        <v>1</v>
      </c>
      <c r="F143">
        <v>1</v>
      </c>
      <c r="G143">
        <v>1</v>
      </c>
      <c r="H143">
        <v>2</v>
      </c>
      <c r="I143" t="s">
        <v>345</v>
      </c>
      <c r="J143" t="s">
        <v>346</v>
      </c>
      <c r="K143" t="s">
        <v>347</v>
      </c>
      <c r="L143">
        <v>1368</v>
      </c>
      <c r="N143">
        <v>1011</v>
      </c>
      <c r="O143" t="s">
        <v>278</v>
      </c>
      <c r="P143" t="s">
        <v>278</v>
      </c>
      <c r="Q143">
        <v>1</v>
      </c>
      <c r="W143">
        <v>0</v>
      </c>
      <c r="X143">
        <v>1474986261</v>
      </c>
      <c r="Y143">
        <v>3.36</v>
      </c>
      <c r="AA143">
        <v>0</v>
      </c>
      <c r="AB143">
        <v>62.21</v>
      </c>
      <c r="AC143">
        <v>0</v>
      </c>
      <c r="AD143">
        <v>0</v>
      </c>
      <c r="AE143">
        <v>0</v>
      </c>
      <c r="AF143">
        <v>8.1</v>
      </c>
      <c r="AG143">
        <v>0</v>
      </c>
      <c r="AH143">
        <v>0</v>
      </c>
      <c r="AI143">
        <v>1</v>
      </c>
      <c r="AJ143">
        <v>7.68</v>
      </c>
      <c r="AK143">
        <v>34.56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S143" t="s">
        <v>4</v>
      </c>
      <c r="AT143">
        <v>3.36</v>
      </c>
      <c r="AU143" t="s">
        <v>4</v>
      </c>
      <c r="AV143">
        <v>0</v>
      </c>
      <c r="AW143">
        <v>2</v>
      </c>
      <c r="AX143">
        <v>111272481</v>
      </c>
      <c r="AY143">
        <v>1</v>
      </c>
      <c r="AZ143">
        <v>0</v>
      </c>
      <c r="BA143">
        <v>167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Y143*Source!I47</f>
        <v>0.13439999999999999</v>
      </c>
      <c r="CY143">
        <f>AB143</f>
        <v>62.21</v>
      </c>
      <c r="CZ143">
        <f>AF143</f>
        <v>8.1</v>
      </c>
      <c r="DA143">
        <f>AJ143</f>
        <v>7.68</v>
      </c>
      <c r="DB143">
        <f t="shared" si="14"/>
        <v>27.22</v>
      </c>
      <c r="DC143">
        <f t="shared" si="15"/>
        <v>0</v>
      </c>
    </row>
    <row r="144" spans="1:107" x14ac:dyDescent="0.2">
      <c r="A144">
        <f>ROW(Source!A47)</f>
        <v>47</v>
      </c>
      <c r="B144">
        <v>111272020</v>
      </c>
      <c r="C144">
        <v>111272468</v>
      </c>
      <c r="D144">
        <v>76434481</v>
      </c>
      <c r="E144">
        <v>1</v>
      </c>
      <c r="F144">
        <v>1</v>
      </c>
      <c r="G144">
        <v>1</v>
      </c>
      <c r="H144">
        <v>2</v>
      </c>
      <c r="I144" t="s">
        <v>279</v>
      </c>
      <c r="J144" t="s">
        <v>280</v>
      </c>
      <c r="K144" t="s">
        <v>281</v>
      </c>
      <c r="L144">
        <v>1368</v>
      </c>
      <c r="N144">
        <v>1011</v>
      </c>
      <c r="O144" t="s">
        <v>278</v>
      </c>
      <c r="P144" t="s">
        <v>278</v>
      </c>
      <c r="Q144">
        <v>1</v>
      </c>
      <c r="W144">
        <v>0</v>
      </c>
      <c r="X144">
        <v>1230759911</v>
      </c>
      <c r="Y144">
        <v>0.11</v>
      </c>
      <c r="AA144">
        <v>0</v>
      </c>
      <c r="AB144">
        <v>1575.16</v>
      </c>
      <c r="AC144">
        <v>400.9</v>
      </c>
      <c r="AD144">
        <v>0</v>
      </c>
      <c r="AE144">
        <v>0</v>
      </c>
      <c r="AF144">
        <v>87.17</v>
      </c>
      <c r="AG144">
        <v>11.6</v>
      </c>
      <c r="AH144">
        <v>0</v>
      </c>
      <c r="AI144">
        <v>1</v>
      </c>
      <c r="AJ144">
        <v>18.07</v>
      </c>
      <c r="AK144">
        <v>34.56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S144" t="s">
        <v>4</v>
      </c>
      <c r="AT144">
        <v>0.11</v>
      </c>
      <c r="AU144" t="s">
        <v>4</v>
      </c>
      <c r="AV144">
        <v>0</v>
      </c>
      <c r="AW144">
        <v>2</v>
      </c>
      <c r="AX144">
        <v>111272482</v>
      </c>
      <c r="AY144">
        <v>1</v>
      </c>
      <c r="AZ144">
        <v>0</v>
      </c>
      <c r="BA144">
        <v>168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Y144*Source!I47</f>
        <v>4.4000000000000003E-3</v>
      </c>
      <c r="CY144">
        <f>AB144</f>
        <v>1575.16</v>
      </c>
      <c r="CZ144">
        <f>AF144</f>
        <v>87.17</v>
      </c>
      <c r="DA144">
        <f>AJ144</f>
        <v>18.07</v>
      </c>
      <c r="DB144">
        <f t="shared" si="14"/>
        <v>9.59</v>
      </c>
      <c r="DC144">
        <f t="shared" si="15"/>
        <v>1.28</v>
      </c>
    </row>
    <row r="145" spans="1:107" x14ac:dyDescent="0.2">
      <c r="A145">
        <f>ROW(Source!A47)</f>
        <v>47</v>
      </c>
      <c r="B145">
        <v>111272020</v>
      </c>
      <c r="C145">
        <v>111272468</v>
      </c>
      <c r="D145">
        <v>76369898</v>
      </c>
      <c r="E145">
        <v>1</v>
      </c>
      <c r="F145">
        <v>1</v>
      </c>
      <c r="G145">
        <v>1</v>
      </c>
      <c r="H145">
        <v>3</v>
      </c>
      <c r="I145" t="s">
        <v>367</v>
      </c>
      <c r="J145" t="s">
        <v>368</v>
      </c>
      <c r="K145" t="s">
        <v>369</v>
      </c>
      <c r="L145">
        <v>1348</v>
      </c>
      <c r="N145">
        <v>1009</v>
      </c>
      <c r="O145" t="s">
        <v>293</v>
      </c>
      <c r="P145" t="s">
        <v>293</v>
      </c>
      <c r="Q145">
        <v>1000</v>
      </c>
      <c r="W145">
        <v>0</v>
      </c>
      <c r="X145">
        <v>982002045</v>
      </c>
      <c r="Y145">
        <v>0.04</v>
      </c>
      <c r="AA145">
        <v>60108.09</v>
      </c>
      <c r="AB145">
        <v>0</v>
      </c>
      <c r="AC145">
        <v>0</v>
      </c>
      <c r="AD145">
        <v>0</v>
      </c>
      <c r="AE145">
        <v>5763</v>
      </c>
      <c r="AF145">
        <v>0</v>
      </c>
      <c r="AG145">
        <v>0</v>
      </c>
      <c r="AH145">
        <v>0</v>
      </c>
      <c r="AI145">
        <v>10.43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4</v>
      </c>
      <c r="AT145">
        <v>0.04</v>
      </c>
      <c r="AU145" t="s">
        <v>4</v>
      </c>
      <c r="AV145">
        <v>0</v>
      </c>
      <c r="AW145">
        <v>2</v>
      </c>
      <c r="AX145">
        <v>111272483</v>
      </c>
      <c r="AY145">
        <v>1</v>
      </c>
      <c r="AZ145">
        <v>0</v>
      </c>
      <c r="BA145">
        <v>169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Y145*Source!I47</f>
        <v>1.6000000000000001E-3</v>
      </c>
      <c r="CY145">
        <f>AA145</f>
        <v>60108.09</v>
      </c>
      <c r="CZ145">
        <f>AE145</f>
        <v>5763</v>
      </c>
      <c r="DA145">
        <f>AI145</f>
        <v>10.43</v>
      </c>
      <c r="DB145">
        <f t="shared" si="14"/>
        <v>230.52</v>
      </c>
      <c r="DC145">
        <f t="shared" si="15"/>
        <v>0</v>
      </c>
    </row>
    <row r="146" spans="1:107" x14ac:dyDescent="0.2">
      <c r="A146">
        <f>ROW(Source!A47)</f>
        <v>47</v>
      </c>
      <c r="B146">
        <v>111272020</v>
      </c>
      <c r="C146">
        <v>111272468</v>
      </c>
      <c r="D146">
        <v>76370161</v>
      </c>
      <c r="E146">
        <v>1</v>
      </c>
      <c r="F146">
        <v>1</v>
      </c>
      <c r="G146">
        <v>1</v>
      </c>
      <c r="H146">
        <v>3</v>
      </c>
      <c r="I146" t="s">
        <v>348</v>
      </c>
      <c r="J146" t="s">
        <v>349</v>
      </c>
      <c r="K146" t="s">
        <v>350</v>
      </c>
      <c r="L146">
        <v>1346</v>
      </c>
      <c r="N146">
        <v>1009</v>
      </c>
      <c r="O146" t="s">
        <v>300</v>
      </c>
      <c r="P146" t="s">
        <v>300</v>
      </c>
      <c r="Q146">
        <v>1</v>
      </c>
      <c r="W146">
        <v>0</v>
      </c>
      <c r="X146">
        <v>-1805966371</v>
      </c>
      <c r="Y146">
        <v>0.9</v>
      </c>
      <c r="AA146">
        <v>93.87</v>
      </c>
      <c r="AB146">
        <v>0</v>
      </c>
      <c r="AC146">
        <v>0</v>
      </c>
      <c r="AD146">
        <v>0</v>
      </c>
      <c r="AE146">
        <v>14.31</v>
      </c>
      <c r="AF146">
        <v>0</v>
      </c>
      <c r="AG146">
        <v>0</v>
      </c>
      <c r="AH146">
        <v>0</v>
      </c>
      <c r="AI146">
        <v>6.56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S146" t="s">
        <v>4</v>
      </c>
      <c r="AT146">
        <v>0.9</v>
      </c>
      <c r="AU146" t="s">
        <v>4</v>
      </c>
      <c r="AV146">
        <v>0</v>
      </c>
      <c r="AW146">
        <v>2</v>
      </c>
      <c r="AX146">
        <v>111272484</v>
      </c>
      <c r="AY146">
        <v>1</v>
      </c>
      <c r="AZ146">
        <v>0</v>
      </c>
      <c r="BA146">
        <v>170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Y146*Source!I47</f>
        <v>3.6000000000000004E-2</v>
      </c>
      <c r="CY146">
        <f>AA146</f>
        <v>93.87</v>
      </c>
      <c r="CZ146">
        <f>AE146</f>
        <v>14.31</v>
      </c>
      <c r="DA146">
        <f>AI146</f>
        <v>6.56</v>
      </c>
      <c r="DB146">
        <f t="shared" si="14"/>
        <v>12.88</v>
      </c>
      <c r="DC146">
        <f t="shared" si="15"/>
        <v>0</v>
      </c>
    </row>
    <row r="147" spans="1:107" x14ac:dyDescent="0.2">
      <c r="A147">
        <f>ROW(Source!A47)</f>
        <v>47</v>
      </c>
      <c r="B147">
        <v>111272020</v>
      </c>
      <c r="C147">
        <v>111272468</v>
      </c>
      <c r="D147">
        <v>76370338</v>
      </c>
      <c r="E147">
        <v>1</v>
      </c>
      <c r="F147">
        <v>1</v>
      </c>
      <c r="G147">
        <v>1</v>
      </c>
      <c r="H147">
        <v>3</v>
      </c>
      <c r="I147" t="s">
        <v>354</v>
      </c>
      <c r="J147" t="s">
        <v>355</v>
      </c>
      <c r="K147" t="s">
        <v>356</v>
      </c>
      <c r="L147">
        <v>1346</v>
      </c>
      <c r="N147">
        <v>1009</v>
      </c>
      <c r="O147" t="s">
        <v>300</v>
      </c>
      <c r="P147" t="s">
        <v>300</v>
      </c>
      <c r="Q147">
        <v>1</v>
      </c>
      <c r="W147">
        <v>0</v>
      </c>
      <c r="X147">
        <v>-1768004575</v>
      </c>
      <c r="Y147">
        <v>2</v>
      </c>
      <c r="AA147">
        <v>66.23</v>
      </c>
      <c r="AB147">
        <v>0</v>
      </c>
      <c r="AC147">
        <v>0</v>
      </c>
      <c r="AD147">
        <v>0</v>
      </c>
      <c r="AE147">
        <v>28.67</v>
      </c>
      <c r="AF147">
        <v>0</v>
      </c>
      <c r="AG147">
        <v>0</v>
      </c>
      <c r="AH147">
        <v>0</v>
      </c>
      <c r="AI147">
        <v>2.31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0</v>
      </c>
      <c r="AQ147">
        <v>0</v>
      </c>
      <c r="AR147">
        <v>0</v>
      </c>
      <c r="AS147" t="s">
        <v>4</v>
      </c>
      <c r="AT147">
        <v>2</v>
      </c>
      <c r="AU147" t="s">
        <v>4</v>
      </c>
      <c r="AV147">
        <v>0</v>
      </c>
      <c r="AW147">
        <v>2</v>
      </c>
      <c r="AX147">
        <v>111272485</v>
      </c>
      <c r="AY147">
        <v>1</v>
      </c>
      <c r="AZ147">
        <v>0</v>
      </c>
      <c r="BA147">
        <v>171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Y147*Source!I47</f>
        <v>0.08</v>
      </c>
      <c r="CY147">
        <f>AA147</f>
        <v>66.23</v>
      </c>
      <c r="CZ147">
        <f>AE147</f>
        <v>28.67</v>
      </c>
      <c r="DA147">
        <f>AI147</f>
        <v>2.31</v>
      </c>
      <c r="DB147">
        <f t="shared" si="14"/>
        <v>57.34</v>
      </c>
      <c r="DC147">
        <f t="shared" si="15"/>
        <v>0</v>
      </c>
    </row>
    <row r="148" spans="1:107" x14ac:dyDescent="0.2">
      <c r="A148">
        <f>ROW(Source!A47)</f>
        <v>47</v>
      </c>
      <c r="B148">
        <v>111272020</v>
      </c>
      <c r="C148">
        <v>111272468</v>
      </c>
      <c r="D148">
        <v>76432106</v>
      </c>
      <c r="E148">
        <v>1</v>
      </c>
      <c r="F148">
        <v>1</v>
      </c>
      <c r="G148">
        <v>1</v>
      </c>
      <c r="H148">
        <v>3</v>
      </c>
      <c r="I148" t="s">
        <v>336</v>
      </c>
      <c r="J148" t="s">
        <v>337</v>
      </c>
      <c r="K148" t="s">
        <v>338</v>
      </c>
      <c r="L148">
        <v>1374</v>
      </c>
      <c r="N148">
        <v>1013</v>
      </c>
      <c r="O148" t="s">
        <v>339</v>
      </c>
      <c r="P148" t="s">
        <v>339</v>
      </c>
      <c r="Q148">
        <v>1</v>
      </c>
      <c r="W148">
        <v>0</v>
      </c>
      <c r="X148">
        <v>-915781824</v>
      </c>
      <c r="Y148">
        <v>3.78</v>
      </c>
      <c r="AA148">
        <v>7.53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7.53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4</v>
      </c>
      <c r="AT148">
        <v>3.78</v>
      </c>
      <c r="AU148" t="s">
        <v>4</v>
      </c>
      <c r="AV148">
        <v>0</v>
      </c>
      <c r="AW148">
        <v>2</v>
      </c>
      <c r="AX148">
        <v>111272486</v>
      </c>
      <c r="AY148">
        <v>1</v>
      </c>
      <c r="AZ148">
        <v>0</v>
      </c>
      <c r="BA148">
        <v>172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Y148*Source!I47</f>
        <v>0.1512</v>
      </c>
      <c r="CY148">
        <f>AA148</f>
        <v>7.53</v>
      </c>
      <c r="CZ148">
        <f>AE148</f>
        <v>1</v>
      </c>
      <c r="DA148">
        <f>AI148</f>
        <v>7.53</v>
      </c>
      <c r="DB148">
        <f t="shared" si="14"/>
        <v>3.78</v>
      </c>
      <c r="DC148">
        <f t="shared" si="15"/>
        <v>0</v>
      </c>
    </row>
    <row r="149" spans="1:107" x14ac:dyDescent="0.2">
      <c r="A149">
        <f>ROW(Source!A83)</f>
        <v>83</v>
      </c>
      <c r="B149">
        <v>111272022</v>
      </c>
      <c r="C149">
        <v>111272487</v>
      </c>
      <c r="D149">
        <v>76740528</v>
      </c>
      <c r="E149">
        <v>1</v>
      </c>
      <c r="F149">
        <v>1</v>
      </c>
      <c r="G149">
        <v>1</v>
      </c>
      <c r="H149">
        <v>1</v>
      </c>
      <c r="I149" t="s">
        <v>370</v>
      </c>
      <c r="J149" t="s">
        <v>4</v>
      </c>
      <c r="K149" t="s">
        <v>371</v>
      </c>
      <c r="L149">
        <v>1369</v>
      </c>
      <c r="N149">
        <v>1013</v>
      </c>
      <c r="O149" t="s">
        <v>272</v>
      </c>
      <c r="P149" t="s">
        <v>272</v>
      </c>
      <c r="Q149">
        <v>1</v>
      </c>
      <c r="W149">
        <v>0</v>
      </c>
      <c r="X149">
        <v>177969336</v>
      </c>
      <c r="Y149">
        <v>0.81</v>
      </c>
      <c r="AA149">
        <v>0</v>
      </c>
      <c r="AB149">
        <v>0</v>
      </c>
      <c r="AC149">
        <v>0</v>
      </c>
      <c r="AD149">
        <v>12.92</v>
      </c>
      <c r="AE149">
        <v>0</v>
      </c>
      <c r="AF149">
        <v>0</v>
      </c>
      <c r="AG149">
        <v>0</v>
      </c>
      <c r="AH149">
        <v>12.92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0</v>
      </c>
      <c r="AQ149">
        <v>0</v>
      </c>
      <c r="AR149">
        <v>0</v>
      </c>
      <c r="AS149" t="s">
        <v>4</v>
      </c>
      <c r="AT149">
        <v>0.81</v>
      </c>
      <c r="AU149" t="s">
        <v>4</v>
      </c>
      <c r="AV149">
        <v>1</v>
      </c>
      <c r="AW149">
        <v>2</v>
      </c>
      <c r="AX149">
        <v>111272490</v>
      </c>
      <c r="AY149">
        <v>1</v>
      </c>
      <c r="AZ149">
        <v>0</v>
      </c>
      <c r="BA149">
        <v>173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Y149*Source!I83</f>
        <v>1.62</v>
      </c>
      <c r="CY149">
        <f t="shared" ref="CY149:CY176" si="16">AD149</f>
        <v>12.92</v>
      </c>
      <c r="CZ149">
        <f t="shared" ref="CZ149:CZ176" si="17">AH149</f>
        <v>12.92</v>
      </c>
      <c r="DA149">
        <f t="shared" ref="DA149:DA176" si="18">AL149</f>
        <v>1</v>
      </c>
      <c r="DB149">
        <f t="shared" si="14"/>
        <v>10.47</v>
      </c>
      <c r="DC149">
        <f t="shared" si="15"/>
        <v>0</v>
      </c>
    </row>
    <row r="150" spans="1:107" x14ac:dyDescent="0.2">
      <c r="A150">
        <f>ROW(Source!A83)</f>
        <v>83</v>
      </c>
      <c r="B150">
        <v>111272022</v>
      </c>
      <c r="C150">
        <v>111272487</v>
      </c>
      <c r="D150">
        <v>76739568</v>
      </c>
      <c r="E150">
        <v>1</v>
      </c>
      <c r="F150">
        <v>1</v>
      </c>
      <c r="G150">
        <v>1</v>
      </c>
      <c r="H150">
        <v>1</v>
      </c>
      <c r="I150" t="s">
        <v>372</v>
      </c>
      <c r="J150" t="s">
        <v>4</v>
      </c>
      <c r="K150" t="s">
        <v>373</v>
      </c>
      <c r="L150">
        <v>1369</v>
      </c>
      <c r="N150">
        <v>1013</v>
      </c>
      <c r="O150" t="s">
        <v>272</v>
      </c>
      <c r="P150" t="s">
        <v>272</v>
      </c>
      <c r="Q150">
        <v>1</v>
      </c>
      <c r="W150">
        <v>0</v>
      </c>
      <c r="X150">
        <v>2087786099</v>
      </c>
      <c r="Y150">
        <v>0.81</v>
      </c>
      <c r="AA150">
        <v>0</v>
      </c>
      <c r="AB150">
        <v>0</v>
      </c>
      <c r="AC150">
        <v>0</v>
      </c>
      <c r="AD150">
        <v>12.69</v>
      </c>
      <c r="AE150">
        <v>0</v>
      </c>
      <c r="AF150">
        <v>0</v>
      </c>
      <c r="AG150">
        <v>0</v>
      </c>
      <c r="AH150">
        <v>12.69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4</v>
      </c>
      <c r="AT150">
        <v>0.81</v>
      </c>
      <c r="AU150" t="s">
        <v>4</v>
      </c>
      <c r="AV150">
        <v>1</v>
      </c>
      <c r="AW150">
        <v>2</v>
      </c>
      <c r="AX150">
        <v>111272491</v>
      </c>
      <c r="AY150">
        <v>1</v>
      </c>
      <c r="AZ150">
        <v>0</v>
      </c>
      <c r="BA150">
        <v>174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Y150*Source!I83</f>
        <v>1.62</v>
      </c>
      <c r="CY150">
        <f t="shared" si="16"/>
        <v>12.69</v>
      </c>
      <c r="CZ150">
        <f t="shared" si="17"/>
        <v>12.69</v>
      </c>
      <c r="DA150">
        <f t="shared" si="18"/>
        <v>1</v>
      </c>
      <c r="DB150">
        <f t="shared" si="14"/>
        <v>10.28</v>
      </c>
      <c r="DC150">
        <f t="shared" si="15"/>
        <v>0</v>
      </c>
    </row>
    <row r="151" spans="1:107" x14ac:dyDescent="0.2">
      <c r="A151">
        <f>ROW(Source!A84)</f>
        <v>84</v>
      </c>
      <c r="B151">
        <v>111272020</v>
      </c>
      <c r="C151">
        <v>111272487</v>
      </c>
      <c r="D151">
        <v>76740528</v>
      </c>
      <c r="E151">
        <v>1</v>
      </c>
      <c r="F151">
        <v>1</v>
      </c>
      <c r="G151">
        <v>1</v>
      </c>
      <c r="H151">
        <v>1</v>
      </c>
      <c r="I151" t="s">
        <v>370</v>
      </c>
      <c r="J151" t="s">
        <v>4</v>
      </c>
      <c r="K151" t="s">
        <v>371</v>
      </c>
      <c r="L151">
        <v>1369</v>
      </c>
      <c r="N151">
        <v>1013</v>
      </c>
      <c r="O151" t="s">
        <v>272</v>
      </c>
      <c r="P151" t="s">
        <v>272</v>
      </c>
      <c r="Q151">
        <v>1</v>
      </c>
      <c r="W151">
        <v>0</v>
      </c>
      <c r="X151">
        <v>177969336</v>
      </c>
      <c r="Y151">
        <v>0.81</v>
      </c>
      <c r="AA151">
        <v>0</v>
      </c>
      <c r="AB151">
        <v>0</v>
      </c>
      <c r="AC151">
        <v>0</v>
      </c>
      <c r="AD151">
        <v>12.92</v>
      </c>
      <c r="AE151">
        <v>0</v>
      </c>
      <c r="AF151">
        <v>0</v>
      </c>
      <c r="AG151">
        <v>0</v>
      </c>
      <c r="AH151">
        <v>12.92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1</v>
      </c>
      <c r="AP151">
        <v>0</v>
      </c>
      <c r="AQ151">
        <v>0</v>
      </c>
      <c r="AR151">
        <v>0</v>
      </c>
      <c r="AS151" t="s">
        <v>4</v>
      </c>
      <c r="AT151">
        <v>0.81</v>
      </c>
      <c r="AU151" t="s">
        <v>4</v>
      </c>
      <c r="AV151">
        <v>1</v>
      </c>
      <c r="AW151">
        <v>2</v>
      </c>
      <c r="AX151">
        <v>111272490</v>
      </c>
      <c r="AY151">
        <v>1</v>
      </c>
      <c r="AZ151">
        <v>0</v>
      </c>
      <c r="BA151">
        <v>175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Y151*Source!I84</f>
        <v>1.62</v>
      </c>
      <c r="CY151">
        <f t="shared" si="16"/>
        <v>12.92</v>
      </c>
      <c r="CZ151">
        <f t="shared" si="17"/>
        <v>12.92</v>
      </c>
      <c r="DA151">
        <f t="shared" si="18"/>
        <v>1</v>
      </c>
      <c r="DB151">
        <f t="shared" si="14"/>
        <v>10.47</v>
      </c>
      <c r="DC151">
        <f t="shared" si="15"/>
        <v>0</v>
      </c>
    </row>
    <row r="152" spans="1:107" x14ac:dyDescent="0.2">
      <c r="A152">
        <f>ROW(Source!A84)</f>
        <v>84</v>
      </c>
      <c r="B152">
        <v>111272020</v>
      </c>
      <c r="C152">
        <v>111272487</v>
      </c>
      <c r="D152">
        <v>76739568</v>
      </c>
      <c r="E152">
        <v>1</v>
      </c>
      <c r="F152">
        <v>1</v>
      </c>
      <c r="G152">
        <v>1</v>
      </c>
      <c r="H152">
        <v>1</v>
      </c>
      <c r="I152" t="s">
        <v>372</v>
      </c>
      <c r="J152" t="s">
        <v>4</v>
      </c>
      <c r="K152" t="s">
        <v>373</v>
      </c>
      <c r="L152">
        <v>1369</v>
      </c>
      <c r="N152">
        <v>1013</v>
      </c>
      <c r="O152" t="s">
        <v>272</v>
      </c>
      <c r="P152" t="s">
        <v>272</v>
      </c>
      <c r="Q152">
        <v>1</v>
      </c>
      <c r="W152">
        <v>0</v>
      </c>
      <c r="X152">
        <v>2087786099</v>
      </c>
      <c r="Y152">
        <v>0.81</v>
      </c>
      <c r="AA152">
        <v>0</v>
      </c>
      <c r="AB152">
        <v>0</v>
      </c>
      <c r="AC152">
        <v>0</v>
      </c>
      <c r="AD152">
        <v>12.69</v>
      </c>
      <c r="AE152">
        <v>0</v>
      </c>
      <c r="AF152">
        <v>0</v>
      </c>
      <c r="AG152">
        <v>0</v>
      </c>
      <c r="AH152">
        <v>12.69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4</v>
      </c>
      <c r="AT152">
        <v>0.81</v>
      </c>
      <c r="AU152" t="s">
        <v>4</v>
      </c>
      <c r="AV152">
        <v>1</v>
      </c>
      <c r="AW152">
        <v>2</v>
      </c>
      <c r="AX152">
        <v>111272491</v>
      </c>
      <c r="AY152">
        <v>1</v>
      </c>
      <c r="AZ152">
        <v>0</v>
      </c>
      <c r="BA152">
        <v>176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Y152*Source!I84</f>
        <v>1.62</v>
      </c>
      <c r="CY152">
        <f t="shared" si="16"/>
        <v>12.69</v>
      </c>
      <c r="CZ152">
        <f t="shared" si="17"/>
        <v>12.69</v>
      </c>
      <c r="DA152">
        <f t="shared" si="18"/>
        <v>1</v>
      </c>
      <c r="DB152">
        <f t="shared" si="14"/>
        <v>10.28</v>
      </c>
      <c r="DC152">
        <f t="shared" si="15"/>
        <v>0</v>
      </c>
    </row>
    <row r="153" spans="1:107" x14ac:dyDescent="0.2">
      <c r="A153">
        <f>ROW(Source!A85)</f>
        <v>85</v>
      </c>
      <c r="B153">
        <v>111272022</v>
      </c>
      <c r="C153">
        <v>111272492</v>
      </c>
      <c r="D153">
        <v>76739814</v>
      </c>
      <c r="E153">
        <v>1</v>
      </c>
      <c r="F153">
        <v>1</v>
      </c>
      <c r="G153">
        <v>1</v>
      </c>
      <c r="H153">
        <v>1</v>
      </c>
      <c r="I153" t="s">
        <v>374</v>
      </c>
      <c r="J153" t="s">
        <v>4</v>
      </c>
      <c r="K153" t="s">
        <v>375</v>
      </c>
      <c r="L153">
        <v>1369</v>
      </c>
      <c r="N153">
        <v>1013</v>
      </c>
      <c r="O153" t="s">
        <v>272</v>
      </c>
      <c r="P153" t="s">
        <v>272</v>
      </c>
      <c r="Q153">
        <v>1</v>
      </c>
      <c r="W153">
        <v>0</v>
      </c>
      <c r="X153">
        <v>1377046079</v>
      </c>
      <c r="Y153">
        <v>1.1299999999999999</v>
      </c>
      <c r="AA153">
        <v>0</v>
      </c>
      <c r="AB153">
        <v>0</v>
      </c>
      <c r="AC153">
        <v>0</v>
      </c>
      <c r="AD153">
        <v>9.6199999999999992</v>
      </c>
      <c r="AE153">
        <v>0</v>
      </c>
      <c r="AF153">
        <v>0</v>
      </c>
      <c r="AG153">
        <v>0</v>
      </c>
      <c r="AH153">
        <v>9.6199999999999992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0</v>
      </c>
      <c r="AQ153">
        <v>0</v>
      </c>
      <c r="AR153">
        <v>0</v>
      </c>
      <c r="AS153" t="s">
        <v>4</v>
      </c>
      <c r="AT153">
        <v>1.1299999999999999</v>
      </c>
      <c r="AU153" t="s">
        <v>4</v>
      </c>
      <c r="AV153">
        <v>1</v>
      </c>
      <c r="AW153">
        <v>2</v>
      </c>
      <c r="AX153">
        <v>111272495</v>
      </c>
      <c r="AY153">
        <v>1</v>
      </c>
      <c r="AZ153">
        <v>0</v>
      </c>
      <c r="BA153">
        <v>177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Y153*Source!I85</f>
        <v>3.3899999999999997</v>
      </c>
      <c r="CY153">
        <f t="shared" si="16"/>
        <v>9.6199999999999992</v>
      </c>
      <c r="CZ153">
        <f t="shared" si="17"/>
        <v>9.6199999999999992</v>
      </c>
      <c r="DA153">
        <f t="shared" si="18"/>
        <v>1</v>
      </c>
      <c r="DB153">
        <f t="shared" si="14"/>
        <v>10.87</v>
      </c>
      <c r="DC153">
        <f t="shared" si="15"/>
        <v>0</v>
      </c>
    </row>
    <row r="154" spans="1:107" x14ac:dyDescent="0.2">
      <c r="A154">
        <f>ROW(Source!A85)</f>
        <v>85</v>
      </c>
      <c r="B154">
        <v>111272022</v>
      </c>
      <c r="C154">
        <v>111272492</v>
      </c>
      <c r="D154">
        <v>76739618</v>
      </c>
      <c r="E154">
        <v>1</v>
      </c>
      <c r="F154">
        <v>1</v>
      </c>
      <c r="G154">
        <v>1</v>
      </c>
      <c r="H154">
        <v>1</v>
      </c>
      <c r="I154" t="s">
        <v>376</v>
      </c>
      <c r="J154" t="s">
        <v>4</v>
      </c>
      <c r="K154" t="s">
        <v>377</v>
      </c>
      <c r="L154">
        <v>1369</v>
      </c>
      <c r="N154">
        <v>1013</v>
      </c>
      <c r="O154" t="s">
        <v>272</v>
      </c>
      <c r="P154" t="s">
        <v>272</v>
      </c>
      <c r="Q154">
        <v>1</v>
      </c>
      <c r="W154">
        <v>0</v>
      </c>
      <c r="X154">
        <v>-1607602112</v>
      </c>
      <c r="Y154">
        <v>1.7</v>
      </c>
      <c r="AA154">
        <v>0</v>
      </c>
      <c r="AB154">
        <v>0</v>
      </c>
      <c r="AC154">
        <v>0</v>
      </c>
      <c r="AD154">
        <v>14.09</v>
      </c>
      <c r="AE154">
        <v>0</v>
      </c>
      <c r="AF154">
        <v>0</v>
      </c>
      <c r="AG154">
        <v>0</v>
      </c>
      <c r="AH154">
        <v>14.09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4</v>
      </c>
      <c r="AT154">
        <v>1.7</v>
      </c>
      <c r="AU154" t="s">
        <v>4</v>
      </c>
      <c r="AV154">
        <v>1</v>
      </c>
      <c r="AW154">
        <v>2</v>
      </c>
      <c r="AX154">
        <v>111272496</v>
      </c>
      <c r="AY154">
        <v>1</v>
      </c>
      <c r="AZ154">
        <v>0</v>
      </c>
      <c r="BA154">
        <v>178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Y154*Source!I85</f>
        <v>5.0999999999999996</v>
      </c>
      <c r="CY154">
        <f t="shared" si="16"/>
        <v>14.09</v>
      </c>
      <c r="CZ154">
        <f t="shared" si="17"/>
        <v>14.09</v>
      </c>
      <c r="DA154">
        <f t="shared" si="18"/>
        <v>1</v>
      </c>
      <c r="DB154">
        <f t="shared" si="14"/>
        <v>23.95</v>
      </c>
      <c r="DC154">
        <f t="shared" si="15"/>
        <v>0</v>
      </c>
    </row>
    <row r="155" spans="1:107" x14ac:dyDescent="0.2">
      <c r="A155">
        <f>ROW(Source!A86)</f>
        <v>86</v>
      </c>
      <c r="B155">
        <v>111272020</v>
      </c>
      <c r="C155">
        <v>111272492</v>
      </c>
      <c r="D155">
        <v>76739814</v>
      </c>
      <c r="E155">
        <v>1</v>
      </c>
      <c r="F155">
        <v>1</v>
      </c>
      <c r="G155">
        <v>1</v>
      </c>
      <c r="H155">
        <v>1</v>
      </c>
      <c r="I155" t="s">
        <v>374</v>
      </c>
      <c r="J155" t="s">
        <v>4</v>
      </c>
      <c r="K155" t="s">
        <v>375</v>
      </c>
      <c r="L155">
        <v>1369</v>
      </c>
      <c r="N155">
        <v>1013</v>
      </c>
      <c r="O155" t="s">
        <v>272</v>
      </c>
      <c r="P155" t="s">
        <v>272</v>
      </c>
      <c r="Q155">
        <v>1</v>
      </c>
      <c r="W155">
        <v>0</v>
      </c>
      <c r="X155">
        <v>1377046079</v>
      </c>
      <c r="Y155">
        <v>1.1299999999999999</v>
      </c>
      <c r="AA155">
        <v>0</v>
      </c>
      <c r="AB155">
        <v>0</v>
      </c>
      <c r="AC155">
        <v>0</v>
      </c>
      <c r="AD155">
        <v>9.6199999999999992</v>
      </c>
      <c r="AE155">
        <v>0</v>
      </c>
      <c r="AF155">
        <v>0</v>
      </c>
      <c r="AG155">
        <v>0</v>
      </c>
      <c r="AH155">
        <v>9.6199999999999992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0</v>
      </c>
      <c r="AQ155">
        <v>0</v>
      </c>
      <c r="AR155">
        <v>0</v>
      </c>
      <c r="AS155" t="s">
        <v>4</v>
      </c>
      <c r="AT155">
        <v>1.1299999999999999</v>
      </c>
      <c r="AU155" t="s">
        <v>4</v>
      </c>
      <c r="AV155">
        <v>1</v>
      </c>
      <c r="AW155">
        <v>2</v>
      </c>
      <c r="AX155">
        <v>111272495</v>
      </c>
      <c r="AY155">
        <v>1</v>
      </c>
      <c r="AZ155">
        <v>0</v>
      </c>
      <c r="BA155">
        <v>179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Y155*Source!I86</f>
        <v>3.3899999999999997</v>
      </c>
      <c r="CY155">
        <f t="shared" si="16"/>
        <v>9.6199999999999992</v>
      </c>
      <c r="CZ155">
        <f t="shared" si="17"/>
        <v>9.6199999999999992</v>
      </c>
      <c r="DA155">
        <f t="shared" si="18"/>
        <v>1</v>
      </c>
      <c r="DB155">
        <f t="shared" si="14"/>
        <v>10.87</v>
      </c>
      <c r="DC155">
        <f t="shared" si="15"/>
        <v>0</v>
      </c>
    </row>
    <row r="156" spans="1:107" x14ac:dyDescent="0.2">
      <c r="A156">
        <f>ROW(Source!A86)</f>
        <v>86</v>
      </c>
      <c r="B156">
        <v>111272020</v>
      </c>
      <c r="C156">
        <v>111272492</v>
      </c>
      <c r="D156">
        <v>76739618</v>
      </c>
      <c r="E156">
        <v>1</v>
      </c>
      <c r="F156">
        <v>1</v>
      </c>
      <c r="G156">
        <v>1</v>
      </c>
      <c r="H156">
        <v>1</v>
      </c>
      <c r="I156" t="s">
        <v>376</v>
      </c>
      <c r="J156" t="s">
        <v>4</v>
      </c>
      <c r="K156" t="s">
        <v>377</v>
      </c>
      <c r="L156">
        <v>1369</v>
      </c>
      <c r="N156">
        <v>1013</v>
      </c>
      <c r="O156" t="s">
        <v>272</v>
      </c>
      <c r="P156" t="s">
        <v>272</v>
      </c>
      <c r="Q156">
        <v>1</v>
      </c>
      <c r="W156">
        <v>0</v>
      </c>
      <c r="X156">
        <v>-1607602112</v>
      </c>
      <c r="Y156">
        <v>1.7</v>
      </c>
      <c r="AA156">
        <v>0</v>
      </c>
      <c r="AB156">
        <v>0</v>
      </c>
      <c r="AC156">
        <v>0</v>
      </c>
      <c r="AD156">
        <v>14.09</v>
      </c>
      <c r="AE156">
        <v>0</v>
      </c>
      <c r="AF156">
        <v>0</v>
      </c>
      <c r="AG156">
        <v>0</v>
      </c>
      <c r="AH156">
        <v>14.09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0</v>
      </c>
      <c r="AQ156">
        <v>0</v>
      </c>
      <c r="AR156">
        <v>0</v>
      </c>
      <c r="AS156" t="s">
        <v>4</v>
      </c>
      <c r="AT156">
        <v>1.7</v>
      </c>
      <c r="AU156" t="s">
        <v>4</v>
      </c>
      <c r="AV156">
        <v>1</v>
      </c>
      <c r="AW156">
        <v>2</v>
      </c>
      <c r="AX156">
        <v>111272496</v>
      </c>
      <c r="AY156">
        <v>1</v>
      </c>
      <c r="AZ156">
        <v>0</v>
      </c>
      <c r="BA156">
        <v>180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Y156*Source!I86</f>
        <v>5.0999999999999996</v>
      </c>
      <c r="CY156">
        <f t="shared" si="16"/>
        <v>14.09</v>
      </c>
      <c r="CZ156">
        <f t="shared" si="17"/>
        <v>14.09</v>
      </c>
      <c r="DA156">
        <f t="shared" si="18"/>
        <v>1</v>
      </c>
      <c r="DB156">
        <f t="shared" si="14"/>
        <v>23.95</v>
      </c>
      <c r="DC156">
        <f t="shared" si="15"/>
        <v>0</v>
      </c>
    </row>
    <row r="157" spans="1:107" x14ac:dyDescent="0.2">
      <c r="A157">
        <f>ROW(Source!A87)</f>
        <v>87</v>
      </c>
      <c r="B157">
        <v>111272022</v>
      </c>
      <c r="C157">
        <v>111272497</v>
      </c>
      <c r="D157">
        <v>76739618</v>
      </c>
      <c r="E157">
        <v>1</v>
      </c>
      <c r="F157">
        <v>1</v>
      </c>
      <c r="G157">
        <v>1</v>
      </c>
      <c r="H157">
        <v>1</v>
      </c>
      <c r="I157" t="s">
        <v>376</v>
      </c>
      <c r="J157" t="s">
        <v>4</v>
      </c>
      <c r="K157" t="s">
        <v>377</v>
      </c>
      <c r="L157">
        <v>1369</v>
      </c>
      <c r="N157">
        <v>1013</v>
      </c>
      <c r="O157" t="s">
        <v>272</v>
      </c>
      <c r="P157" t="s">
        <v>272</v>
      </c>
      <c r="Q157">
        <v>1</v>
      </c>
      <c r="W157">
        <v>0</v>
      </c>
      <c r="X157">
        <v>-1607602112</v>
      </c>
      <c r="Y157">
        <v>0.81</v>
      </c>
      <c r="AA157">
        <v>0</v>
      </c>
      <c r="AB157">
        <v>0</v>
      </c>
      <c r="AC157">
        <v>0</v>
      </c>
      <c r="AD157">
        <v>14.09</v>
      </c>
      <c r="AE157">
        <v>0</v>
      </c>
      <c r="AF157">
        <v>0</v>
      </c>
      <c r="AG157">
        <v>0</v>
      </c>
      <c r="AH157">
        <v>14.09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0</v>
      </c>
      <c r="AQ157">
        <v>0</v>
      </c>
      <c r="AR157">
        <v>0</v>
      </c>
      <c r="AS157" t="s">
        <v>4</v>
      </c>
      <c r="AT157">
        <v>0.81</v>
      </c>
      <c r="AU157" t="s">
        <v>4</v>
      </c>
      <c r="AV157">
        <v>1</v>
      </c>
      <c r="AW157">
        <v>2</v>
      </c>
      <c r="AX157">
        <v>111272500</v>
      </c>
      <c r="AY157">
        <v>1</v>
      </c>
      <c r="AZ157">
        <v>0</v>
      </c>
      <c r="BA157">
        <v>181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Y157*Source!I87</f>
        <v>2.4300000000000002</v>
      </c>
      <c r="CY157">
        <f t="shared" si="16"/>
        <v>14.09</v>
      </c>
      <c r="CZ157">
        <f t="shared" si="17"/>
        <v>14.09</v>
      </c>
      <c r="DA157">
        <f t="shared" si="18"/>
        <v>1</v>
      </c>
      <c r="DB157">
        <f t="shared" si="14"/>
        <v>11.41</v>
      </c>
      <c r="DC157">
        <f t="shared" si="15"/>
        <v>0</v>
      </c>
    </row>
    <row r="158" spans="1:107" x14ac:dyDescent="0.2">
      <c r="A158">
        <f>ROW(Source!A87)</f>
        <v>87</v>
      </c>
      <c r="B158">
        <v>111272022</v>
      </c>
      <c r="C158">
        <v>111272497</v>
      </c>
      <c r="D158">
        <v>76739569</v>
      </c>
      <c r="E158">
        <v>1</v>
      </c>
      <c r="F158">
        <v>1</v>
      </c>
      <c r="G158">
        <v>1</v>
      </c>
      <c r="H158">
        <v>1</v>
      </c>
      <c r="I158" t="s">
        <v>378</v>
      </c>
      <c r="J158" t="s">
        <v>4</v>
      </c>
      <c r="K158" t="s">
        <v>379</v>
      </c>
      <c r="L158">
        <v>1369</v>
      </c>
      <c r="N158">
        <v>1013</v>
      </c>
      <c r="O158" t="s">
        <v>272</v>
      </c>
      <c r="P158" t="s">
        <v>272</v>
      </c>
      <c r="Q158">
        <v>1</v>
      </c>
      <c r="W158">
        <v>0</v>
      </c>
      <c r="X158">
        <v>868395144</v>
      </c>
      <c r="Y158">
        <v>0.54</v>
      </c>
      <c r="AA158">
        <v>0</v>
      </c>
      <c r="AB158">
        <v>0</v>
      </c>
      <c r="AC158">
        <v>0</v>
      </c>
      <c r="AD158">
        <v>9.17</v>
      </c>
      <c r="AE158">
        <v>0</v>
      </c>
      <c r="AF158">
        <v>0</v>
      </c>
      <c r="AG158">
        <v>0</v>
      </c>
      <c r="AH158">
        <v>9.17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0</v>
      </c>
      <c r="AQ158">
        <v>0</v>
      </c>
      <c r="AR158">
        <v>0</v>
      </c>
      <c r="AS158" t="s">
        <v>4</v>
      </c>
      <c r="AT158">
        <v>0.54</v>
      </c>
      <c r="AU158" t="s">
        <v>4</v>
      </c>
      <c r="AV158">
        <v>1</v>
      </c>
      <c r="AW158">
        <v>2</v>
      </c>
      <c r="AX158">
        <v>111272501</v>
      </c>
      <c r="AY158">
        <v>1</v>
      </c>
      <c r="AZ158">
        <v>0</v>
      </c>
      <c r="BA158">
        <v>182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Y158*Source!I87</f>
        <v>1.62</v>
      </c>
      <c r="CY158">
        <f t="shared" si="16"/>
        <v>9.17</v>
      </c>
      <c r="CZ158">
        <f t="shared" si="17"/>
        <v>9.17</v>
      </c>
      <c r="DA158">
        <f t="shared" si="18"/>
        <v>1</v>
      </c>
      <c r="DB158">
        <f t="shared" si="14"/>
        <v>4.95</v>
      </c>
      <c r="DC158">
        <f t="shared" si="15"/>
        <v>0</v>
      </c>
    </row>
    <row r="159" spans="1:107" x14ac:dyDescent="0.2">
      <c r="A159">
        <f>ROW(Source!A88)</f>
        <v>88</v>
      </c>
      <c r="B159">
        <v>111272020</v>
      </c>
      <c r="C159">
        <v>111272497</v>
      </c>
      <c r="D159">
        <v>76739618</v>
      </c>
      <c r="E159">
        <v>1</v>
      </c>
      <c r="F159">
        <v>1</v>
      </c>
      <c r="G159">
        <v>1</v>
      </c>
      <c r="H159">
        <v>1</v>
      </c>
      <c r="I159" t="s">
        <v>376</v>
      </c>
      <c r="J159" t="s">
        <v>4</v>
      </c>
      <c r="K159" t="s">
        <v>377</v>
      </c>
      <c r="L159">
        <v>1369</v>
      </c>
      <c r="N159">
        <v>1013</v>
      </c>
      <c r="O159" t="s">
        <v>272</v>
      </c>
      <c r="P159" t="s">
        <v>272</v>
      </c>
      <c r="Q159">
        <v>1</v>
      </c>
      <c r="W159">
        <v>0</v>
      </c>
      <c r="X159">
        <v>-1607602112</v>
      </c>
      <c r="Y159">
        <v>0.81</v>
      </c>
      <c r="AA159">
        <v>0</v>
      </c>
      <c r="AB159">
        <v>0</v>
      </c>
      <c r="AC159">
        <v>0</v>
      </c>
      <c r="AD159">
        <v>14.09</v>
      </c>
      <c r="AE159">
        <v>0</v>
      </c>
      <c r="AF159">
        <v>0</v>
      </c>
      <c r="AG159">
        <v>0</v>
      </c>
      <c r="AH159">
        <v>14.09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1</v>
      </c>
      <c r="AP159">
        <v>0</v>
      </c>
      <c r="AQ159">
        <v>0</v>
      </c>
      <c r="AR159">
        <v>0</v>
      </c>
      <c r="AS159" t="s">
        <v>4</v>
      </c>
      <c r="AT159">
        <v>0.81</v>
      </c>
      <c r="AU159" t="s">
        <v>4</v>
      </c>
      <c r="AV159">
        <v>1</v>
      </c>
      <c r="AW159">
        <v>2</v>
      </c>
      <c r="AX159">
        <v>111272500</v>
      </c>
      <c r="AY159">
        <v>1</v>
      </c>
      <c r="AZ159">
        <v>0</v>
      </c>
      <c r="BA159">
        <v>183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Y159*Source!I88</f>
        <v>2.4300000000000002</v>
      </c>
      <c r="CY159">
        <f t="shared" si="16"/>
        <v>14.09</v>
      </c>
      <c r="CZ159">
        <f t="shared" si="17"/>
        <v>14.09</v>
      </c>
      <c r="DA159">
        <f t="shared" si="18"/>
        <v>1</v>
      </c>
      <c r="DB159">
        <f t="shared" si="14"/>
        <v>11.41</v>
      </c>
      <c r="DC159">
        <f t="shared" si="15"/>
        <v>0</v>
      </c>
    </row>
    <row r="160" spans="1:107" x14ac:dyDescent="0.2">
      <c r="A160">
        <f>ROW(Source!A88)</f>
        <v>88</v>
      </c>
      <c r="B160">
        <v>111272020</v>
      </c>
      <c r="C160">
        <v>111272497</v>
      </c>
      <c r="D160">
        <v>76739569</v>
      </c>
      <c r="E160">
        <v>1</v>
      </c>
      <c r="F160">
        <v>1</v>
      </c>
      <c r="G160">
        <v>1</v>
      </c>
      <c r="H160">
        <v>1</v>
      </c>
      <c r="I160" t="s">
        <v>378</v>
      </c>
      <c r="J160" t="s">
        <v>4</v>
      </c>
      <c r="K160" t="s">
        <v>379</v>
      </c>
      <c r="L160">
        <v>1369</v>
      </c>
      <c r="N160">
        <v>1013</v>
      </c>
      <c r="O160" t="s">
        <v>272</v>
      </c>
      <c r="P160" t="s">
        <v>272</v>
      </c>
      <c r="Q160">
        <v>1</v>
      </c>
      <c r="W160">
        <v>0</v>
      </c>
      <c r="X160">
        <v>868395144</v>
      </c>
      <c r="Y160">
        <v>0.54</v>
      </c>
      <c r="AA160">
        <v>0</v>
      </c>
      <c r="AB160">
        <v>0</v>
      </c>
      <c r="AC160">
        <v>0</v>
      </c>
      <c r="AD160">
        <v>9.17</v>
      </c>
      <c r="AE160">
        <v>0</v>
      </c>
      <c r="AF160">
        <v>0</v>
      </c>
      <c r="AG160">
        <v>0</v>
      </c>
      <c r="AH160">
        <v>9.17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0</v>
      </c>
      <c r="AQ160">
        <v>0</v>
      </c>
      <c r="AR160">
        <v>0</v>
      </c>
      <c r="AS160" t="s">
        <v>4</v>
      </c>
      <c r="AT160">
        <v>0.54</v>
      </c>
      <c r="AU160" t="s">
        <v>4</v>
      </c>
      <c r="AV160">
        <v>1</v>
      </c>
      <c r="AW160">
        <v>2</v>
      </c>
      <c r="AX160">
        <v>111272501</v>
      </c>
      <c r="AY160">
        <v>1</v>
      </c>
      <c r="AZ160">
        <v>0</v>
      </c>
      <c r="BA160">
        <v>184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Y160*Source!I88</f>
        <v>1.62</v>
      </c>
      <c r="CY160">
        <f t="shared" si="16"/>
        <v>9.17</v>
      </c>
      <c r="CZ160">
        <f t="shared" si="17"/>
        <v>9.17</v>
      </c>
      <c r="DA160">
        <f t="shared" si="18"/>
        <v>1</v>
      </c>
      <c r="DB160">
        <f t="shared" si="14"/>
        <v>4.95</v>
      </c>
      <c r="DC160">
        <f t="shared" si="15"/>
        <v>0</v>
      </c>
    </row>
    <row r="161" spans="1:107" x14ac:dyDescent="0.2">
      <c r="A161">
        <f>ROW(Source!A89)</f>
        <v>89</v>
      </c>
      <c r="B161">
        <v>111272022</v>
      </c>
      <c r="C161">
        <v>111272502</v>
      </c>
      <c r="D161">
        <v>76739618</v>
      </c>
      <c r="E161">
        <v>1</v>
      </c>
      <c r="F161">
        <v>1</v>
      </c>
      <c r="G161">
        <v>1</v>
      </c>
      <c r="H161">
        <v>1</v>
      </c>
      <c r="I161" t="s">
        <v>376</v>
      </c>
      <c r="J161" t="s">
        <v>4</v>
      </c>
      <c r="K161" t="s">
        <v>377</v>
      </c>
      <c r="L161">
        <v>1369</v>
      </c>
      <c r="N161">
        <v>1013</v>
      </c>
      <c r="O161" t="s">
        <v>272</v>
      </c>
      <c r="P161" t="s">
        <v>272</v>
      </c>
      <c r="Q161">
        <v>1</v>
      </c>
      <c r="W161">
        <v>0</v>
      </c>
      <c r="X161">
        <v>-1607602112</v>
      </c>
      <c r="Y161">
        <v>5.94</v>
      </c>
      <c r="AA161">
        <v>0</v>
      </c>
      <c r="AB161">
        <v>0</v>
      </c>
      <c r="AC161">
        <v>0</v>
      </c>
      <c r="AD161">
        <v>14.09</v>
      </c>
      <c r="AE161">
        <v>0</v>
      </c>
      <c r="AF161">
        <v>0</v>
      </c>
      <c r="AG161">
        <v>0</v>
      </c>
      <c r="AH161">
        <v>14.09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0</v>
      </c>
      <c r="AQ161">
        <v>0</v>
      </c>
      <c r="AR161">
        <v>0</v>
      </c>
      <c r="AS161" t="s">
        <v>4</v>
      </c>
      <c r="AT161">
        <v>5.94</v>
      </c>
      <c r="AU161" t="s">
        <v>4</v>
      </c>
      <c r="AV161">
        <v>1</v>
      </c>
      <c r="AW161">
        <v>2</v>
      </c>
      <c r="AX161">
        <v>111272505</v>
      </c>
      <c r="AY161">
        <v>1</v>
      </c>
      <c r="AZ161">
        <v>0</v>
      </c>
      <c r="BA161">
        <v>185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Y161*Source!I89</f>
        <v>5.94</v>
      </c>
      <c r="CY161">
        <f t="shared" si="16"/>
        <v>14.09</v>
      </c>
      <c r="CZ161">
        <f t="shared" si="17"/>
        <v>14.09</v>
      </c>
      <c r="DA161">
        <f t="shared" si="18"/>
        <v>1</v>
      </c>
      <c r="DB161">
        <f t="shared" ref="DB161:DB176" si="19">ROUND(ROUND(AT161*CZ161,2),6)</f>
        <v>83.69</v>
      </c>
      <c r="DC161">
        <f t="shared" ref="DC161:DC176" si="20">ROUND(ROUND(AT161*AG161,2),6)</f>
        <v>0</v>
      </c>
    </row>
    <row r="162" spans="1:107" x14ac:dyDescent="0.2">
      <c r="A162">
        <f>ROW(Source!A89)</f>
        <v>89</v>
      </c>
      <c r="B162">
        <v>111272022</v>
      </c>
      <c r="C162">
        <v>111272502</v>
      </c>
      <c r="D162">
        <v>76739569</v>
      </c>
      <c r="E162">
        <v>1</v>
      </c>
      <c r="F162">
        <v>1</v>
      </c>
      <c r="G162">
        <v>1</v>
      </c>
      <c r="H162">
        <v>1</v>
      </c>
      <c r="I162" t="s">
        <v>378</v>
      </c>
      <c r="J162" t="s">
        <v>4</v>
      </c>
      <c r="K162" t="s">
        <v>379</v>
      </c>
      <c r="L162">
        <v>1369</v>
      </c>
      <c r="N162">
        <v>1013</v>
      </c>
      <c r="O162" t="s">
        <v>272</v>
      </c>
      <c r="P162" t="s">
        <v>272</v>
      </c>
      <c r="Q162">
        <v>1</v>
      </c>
      <c r="W162">
        <v>0</v>
      </c>
      <c r="X162">
        <v>868395144</v>
      </c>
      <c r="Y162">
        <v>3.96</v>
      </c>
      <c r="AA162">
        <v>0</v>
      </c>
      <c r="AB162">
        <v>0</v>
      </c>
      <c r="AC162">
        <v>0</v>
      </c>
      <c r="AD162">
        <v>9.17</v>
      </c>
      <c r="AE162">
        <v>0</v>
      </c>
      <c r="AF162">
        <v>0</v>
      </c>
      <c r="AG162">
        <v>0</v>
      </c>
      <c r="AH162">
        <v>9.17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0</v>
      </c>
      <c r="AQ162">
        <v>0</v>
      </c>
      <c r="AR162">
        <v>0</v>
      </c>
      <c r="AS162" t="s">
        <v>4</v>
      </c>
      <c r="AT162">
        <v>3.96</v>
      </c>
      <c r="AU162" t="s">
        <v>4</v>
      </c>
      <c r="AV162">
        <v>1</v>
      </c>
      <c r="AW162">
        <v>2</v>
      </c>
      <c r="AX162">
        <v>111272506</v>
      </c>
      <c r="AY162">
        <v>1</v>
      </c>
      <c r="AZ162">
        <v>0</v>
      </c>
      <c r="BA162">
        <v>186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Y162*Source!I89</f>
        <v>3.96</v>
      </c>
      <c r="CY162">
        <f t="shared" si="16"/>
        <v>9.17</v>
      </c>
      <c r="CZ162">
        <f t="shared" si="17"/>
        <v>9.17</v>
      </c>
      <c r="DA162">
        <f t="shared" si="18"/>
        <v>1</v>
      </c>
      <c r="DB162">
        <f t="shared" si="19"/>
        <v>36.31</v>
      </c>
      <c r="DC162">
        <f t="shared" si="20"/>
        <v>0</v>
      </c>
    </row>
    <row r="163" spans="1:107" x14ac:dyDescent="0.2">
      <c r="A163">
        <f>ROW(Source!A90)</f>
        <v>90</v>
      </c>
      <c r="B163">
        <v>111272020</v>
      </c>
      <c r="C163">
        <v>111272502</v>
      </c>
      <c r="D163">
        <v>76739618</v>
      </c>
      <c r="E163">
        <v>1</v>
      </c>
      <c r="F163">
        <v>1</v>
      </c>
      <c r="G163">
        <v>1</v>
      </c>
      <c r="H163">
        <v>1</v>
      </c>
      <c r="I163" t="s">
        <v>376</v>
      </c>
      <c r="J163" t="s">
        <v>4</v>
      </c>
      <c r="K163" t="s">
        <v>377</v>
      </c>
      <c r="L163">
        <v>1369</v>
      </c>
      <c r="N163">
        <v>1013</v>
      </c>
      <c r="O163" t="s">
        <v>272</v>
      </c>
      <c r="P163" t="s">
        <v>272</v>
      </c>
      <c r="Q163">
        <v>1</v>
      </c>
      <c r="W163">
        <v>0</v>
      </c>
      <c r="X163">
        <v>-1607602112</v>
      </c>
      <c r="Y163">
        <v>5.94</v>
      </c>
      <c r="AA163">
        <v>0</v>
      </c>
      <c r="AB163">
        <v>0</v>
      </c>
      <c r="AC163">
        <v>0</v>
      </c>
      <c r="AD163">
        <v>14.09</v>
      </c>
      <c r="AE163">
        <v>0</v>
      </c>
      <c r="AF163">
        <v>0</v>
      </c>
      <c r="AG163">
        <v>0</v>
      </c>
      <c r="AH163">
        <v>14.09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4</v>
      </c>
      <c r="AT163">
        <v>5.94</v>
      </c>
      <c r="AU163" t="s">
        <v>4</v>
      </c>
      <c r="AV163">
        <v>1</v>
      </c>
      <c r="AW163">
        <v>2</v>
      </c>
      <c r="AX163">
        <v>111272505</v>
      </c>
      <c r="AY163">
        <v>1</v>
      </c>
      <c r="AZ163">
        <v>0</v>
      </c>
      <c r="BA163">
        <v>187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Y163*Source!I90</f>
        <v>5.94</v>
      </c>
      <c r="CY163">
        <f t="shared" si="16"/>
        <v>14.09</v>
      </c>
      <c r="CZ163">
        <f t="shared" si="17"/>
        <v>14.09</v>
      </c>
      <c r="DA163">
        <f t="shared" si="18"/>
        <v>1</v>
      </c>
      <c r="DB163">
        <f t="shared" si="19"/>
        <v>83.69</v>
      </c>
      <c r="DC163">
        <f t="shared" si="20"/>
        <v>0</v>
      </c>
    </row>
    <row r="164" spans="1:107" x14ac:dyDescent="0.2">
      <c r="A164">
        <f>ROW(Source!A90)</f>
        <v>90</v>
      </c>
      <c r="B164">
        <v>111272020</v>
      </c>
      <c r="C164">
        <v>111272502</v>
      </c>
      <c r="D164">
        <v>76739569</v>
      </c>
      <c r="E164">
        <v>1</v>
      </c>
      <c r="F164">
        <v>1</v>
      </c>
      <c r="G164">
        <v>1</v>
      </c>
      <c r="H164">
        <v>1</v>
      </c>
      <c r="I164" t="s">
        <v>378</v>
      </c>
      <c r="J164" t="s">
        <v>4</v>
      </c>
      <c r="K164" t="s">
        <v>379</v>
      </c>
      <c r="L164">
        <v>1369</v>
      </c>
      <c r="N164">
        <v>1013</v>
      </c>
      <c r="O164" t="s">
        <v>272</v>
      </c>
      <c r="P164" t="s">
        <v>272</v>
      </c>
      <c r="Q164">
        <v>1</v>
      </c>
      <c r="W164">
        <v>0</v>
      </c>
      <c r="X164">
        <v>868395144</v>
      </c>
      <c r="Y164">
        <v>3.96</v>
      </c>
      <c r="AA164">
        <v>0</v>
      </c>
      <c r="AB164">
        <v>0</v>
      </c>
      <c r="AC164">
        <v>0</v>
      </c>
      <c r="AD164">
        <v>9.17</v>
      </c>
      <c r="AE164">
        <v>0</v>
      </c>
      <c r="AF164">
        <v>0</v>
      </c>
      <c r="AG164">
        <v>0</v>
      </c>
      <c r="AH164">
        <v>9.17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4</v>
      </c>
      <c r="AT164">
        <v>3.96</v>
      </c>
      <c r="AU164" t="s">
        <v>4</v>
      </c>
      <c r="AV164">
        <v>1</v>
      </c>
      <c r="AW164">
        <v>2</v>
      </c>
      <c r="AX164">
        <v>111272506</v>
      </c>
      <c r="AY164">
        <v>1</v>
      </c>
      <c r="AZ164">
        <v>0</v>
      </c>
      <c r="BA164">
        <v>188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Y164*Source!I90</f>
        <v>3.96</v>
      </c>
      <c r="CY164">
        <f t="shared" si="16"/>
        <v>9.17</v>
      </c>
      <c r="CZ164">
        <f t="shared" si="17"/>
        <v>9.17</v>
      </c>
      <c r="DA164">
        <f t="shared" si="18"/>
        <v>1</v>
      </c>
      <c r="DB164">
        <f t="shared" si="19"/>
        <v>36.31</v>
      </c>
      <c r="DC164">
        <f t="shared" si="20"/>
        <v>0</v>
      </c>
    </row>
    <row r="165" spans="1:107" x14ac:dyDescent="0.2">
      <c r="A165">
        <f>ROW(Source!A91)</f>
        <v>91</v>
      </c>
      <c r="B165">
        <v>111272022</v>
      </c>
      <c r="C165">
        <v>111272507</v>
      </c>
      <c r="D165">
        <v>76739566</v>
      </c>
      <c r="E165">
        <v>1</v>
      </c>
      <c r="F165">
        <v>1</v>
      </c>
      <c r="G165">
        <v>1</v>
      </c>
      <c r="H165">
        <v>1</v>
      </c>
      <c r="I165" t="s">
        <v>380</v>
      </c>
      <c r="J165" t="s">
        <v>4</v>
      </c>
      <c r="K165" t="s">
        <v>381</v>
      </c>
      <c r="L165">
        <v>1369</v>
      </c>
      <c r="N165">
        <v>1013</v>
      </c>
      <c r="O165" t="s">
        <v>272</v>
      </c>
      <c r="P165" t="s">
        <v>272</v>
      </c>
      <c r="Q165">
        <v>1</v>
      </c>
      <c r="W165">
        <v>0</v>
      </c>
      <c r="X165">
        <v>-1750091588</v>
      </c>
      <c r="Y165">
        <v>0.97</v>
      </c>
      <c r="AA165">
        <v>0</v>
      </c>
      <c r="AB165">
        <v>0</v>
      </c>
      <c r="AC165">
        <v>0</v>
      </c>
      <c r="AD165">
        <v>11.09</v>
      </c>
      <c r="AE165">
        <v>0</v>
      </c>
      <c r="AF165">
        <v>0</v>
      </c>
      <c r="AG165">
        <v>0</v>
      </c>
      <c r="AH165">
        <v>11.09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4</v>
      </c>
      <c r="AT165">
        <v>0.97</v>
      </c>
      <c r="AU165" t="s">
        <v>4</v>
      </c>
      <c r="AV165">
        <v>1</v>
      </c>
      <c r="AW165">
        <v>2</v>
      </c>
      <c r="AX165">
        <v>111272510</v>
      </c>
      <c r="AY165">
        <v>1</v>
      </c>
      <c r="AZ165">
        <v>0</v>
      </c>
      <c r="BA165">
        <v>189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Y165*Source!I91</f>
        <v>2.91</v>
      </c>
      <c r="CY165">
        <f t="shared" si="16"/>
        <v>11.09</v>
      </c>
      <c r="CZ165">
        <f t="shared" si="17"/>
        <v>11.09</v>
      </c>
      <c r="DA165">
        <f t="shared" si="18"/>
        <v>1</v>
      </c>
      <c r="DB165">
        <f t="shared" si="19"/>
        <v>10.76</v>
      </c>
      <c r="DC165">
        <f t="shared" si="20"/>
        <v>0</v>
      </c>
    </row>
    <row r="166" spans="1:107" x14ac:dyDescent="0.2">
      <c r="A166">
        <f>ROW(Source!A91)</f>
        <v>91</v>
      </c>
      <c r="B166">
        <v>111272022</v>
      </c>
      <c r="C166">
        <v>111272507</v>
      </c>
      <c r="D166">
        <v>76739618</v>
      </c>
      <c r="E166">
        <v>1</v>
      </c>
      <c r="F166">
        <v>1</v>
      </c>
      <c r="G166">
        <v>1</v>
      </c>
      <c r="H166">
        <v>1</v>
      </c>
      <c r="I166" t="s">
        <v>376</v>
      </c>
      <c r="J166" t="s">
        <v>4</v>
      </c>
      <c r="K166" t="s">
        <v>377</v>
      </c>
      <c r="L166">
        <v>1369</v>
      </c>
      <c r="N166">
        <v>1013</v>
      </c>
      <c r="O166" t="s">
        <v>272</v>
      </c>
      <c r="P166" t="s">
        <v>272</v>
      </c>
      <c r="Q166">
        <v>1</v>
      </c>
      <c r="W166">
        <v>0</v>
      </c>
      <c r="X166">
        <v>-1607602112</v>
      </c>
      <c r="Y166">
        <v>1.46</v>
      </c>
      <c r="AA166">
        <v>0</v>
      </c>
      <c r="AB166">
        <v>0</v>
      </c>
      <c r="AC166">
        <v>0</v>
      </c>
      <c r="AD166">
        <v>14.09</v>
      </c>
      <c r="AE166">
        <v>0</v>
      </c>
      <c r="AF166">
        <v>0</v>
      </c>
      <c r="AG166">
        <v>0</v>
      </c>
      <c r="AH166">
        <v>14.09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4</v>
      </c>
      <c r="AT166">
        <v>1.46</v>
      </c>
      <c r="AU166" t="s">
        <v>4</v>
      </c>
      <c r="AV166">
        <v>1</v>
      </c>
      <c r="AW166">
        <v>2</v>
      </c>
      <c r="AX166">
        <v>111272511</v>
      </c>
      <c r="AY166">
        <v>1</v>
      </c>
      <c r="AZ166">
        <v>0</v>
      </c>
      <c r="BA166">
        <v>190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Y166*Source!I91</f>
        <v>4.38</v>
      </c>
      <c r="CY166">
        <f t="shared" si="16"/>
        <v>14.09</v>
      </c>
      <c r="CZ166">
        <f t="shared" si="17"/>
        <v>14.09</v>
      </c>
      <c r="DA166">
        <f t="shared" si="18"/>
        <v>1</v>
      </c>
      <c r="DB166">
        <f t="shared" si="19"/>
        <v>20.57</v>
      </c>
      <c r="DC166">
        <f t="shared" si="20"/>
        <v>0</v>
      </c>
    </row>
    <row r="167" spans="1:107" x14ac:dyDescent="0.2">
      <c r="A167">
        <f>ROW(Source!A92)</f>
        <v>92</v>
      </c>
      <c r="B167">
        <v>111272020</v>
      </c>
      <c r="C167">
        <v>111272507</v>
      </c>
      <c r="D167">
        <v>76739566</v>
      </c>
      <c r="E167">
        <v>1</v>
      </c>
      <c r="F167">
        <v>1</v>
      </c>
      <c r="G167">
        <v>1</v>
      </c>
      <c r="H167">
        <v>1</v>
      </c>
      <c r="I167" t="s">
        <v>380</v>
      </c>
      <c r="J167" t="s">
        <v>4</v>
      </c>
      <c r="K167" t="s">
        <v>381</v>
      </c>
      <c r="L167">
        <v>1369</v>
      </c>
      <c r="N167">
        <v>1013</v>
      </c>
      <c r="O167" t="s">
        <v>272</v>
      </c>
      <c r="P167" t="s">
        <v>272</v>
      </c>
      <c r="Q167">
        <v>1</v>
      </c>
      <c r="W167">
        <v>0</v>
      </c>
      <c r="X167">
        <v>-1750091588</v>
      </c>
      <c r="Y167">
        <v>0.97</v>
      </c>
      <c r="AA167">
        <v>0</v>
      </c>
      <c r="AB167">
        <v>0</v>
      </c>
      <c r="AC167">
        <v>0</v>
      </c>
      <c r="AD167">
        <v>11.09</v>
      </c>
      <c r="AE167">
        <v>0</v>
      </c>
      <c r="AF167">
        <v>0</v>
      </c>
      <c r="AG167">
        <v>0</v>
      </c>
      <c r="AH167">
        <v>11.09</v>
      </c>
      <c r="AI167">
        <v>1</v>
      </c>
      <c r="AJ167">
        <v>1</v>
      </c>
      <c r="AK167">
        <v>1</v>
      </c>
      <c r="AL167">
        <v>1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4</v>
      </c>
      <c r="AT167">
        <v>0.97</v>
      </c>
      <c r="AU167" t="s">
        <v>4</v>
      </c>
      <c r="AV167">
        <v>1</v>
      </c>
      <c r="AW167">
        <v>2</v>
      </c>
      <c r="AX167">
        <v>111272510</v>
      </c>
      <c r="AY167">
        <v>1</v>
      </c>
      <c r="AZ167">
        <v>0</v>
      </c>
      <c r="BA167">
        <v>191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X167">
        <f>Y167*Source!I92</f>
        <v>2.91</v>
      </c>
      <c r="CY167">
        <f t="shared" si="16"/>
        <v>11.09</v>
      </c>
      <c r="CZ167">
        <f t="shared" si="17"/>
        <v>11.09</v>
      </c>
      <c r="DA167">
        <f t="shared" si="18"/>
        <v>1</v>
      </c>
      <c r="DB167">
        <f t="shared" si="19"/>
        <v>10.76</v>
      </c>
      <c r="DC167">
        <f t="shared" si="20"/>
        <v>0</v>
      </c>
    </row>
    <row r="168" spans="1:107" x14ac:dyDescent="0.2">
      <c r="A168">
        <f>ROW(Source!A92)</f>
        <v>92</v>
      </c>
      <c r="B168">
        <v>111272020</v>
      </c>
      <c r="C168">
        <v>111272507</v>
      </c>
      <c r="D168">
        <v>76739618</v>
      </c>
      <c r="E168">
        <v>1</v>
      </c>
      <c r="F168">
        <v>1</v>
      </c>
      <c r="G168">
        <v>1</v>
      </c>
      <c r="H168">
        <v>1</v>
      </c>
      <c r="I168" t="s">
        <v>376</v>
      </c>
      <c r="J168" t="s">
        <v>4</v>
      </c>
      <c r="K168" t="s">
        <v>377</v>
      </c>
      <c r="L168">
        <v>1369</v>
      </c>
      <c r="N168">
        <v>1013</v>
      </c>
      <c r="O168" t="s">
        <v>272</v>
      </c>
      <c r="P168" t="s">
        <v>272</v>
      </c>
      <c r="Q168">
        <v>1</v>
      </c>
      <c r="W168">
        <v>0</v>
      </c>
      <c r="X168">
        <v>-1607602112</v>
      </c>
      <c r="Y168">
        <v>1.46</v>
      </c>
      <c r="AA168">
        <v>0</v>
      </c>
      <c r="AB168">
        <v>0</v>
      </c>
      <c r="AC168">
        <v>0</v>
      </c>
      <c r="AD168">
        <v>14.09</v>
      </c>
      <c r="AE168">
        <v>0</v>
      </c>
      <c r="AF168">
        <v>0</v>
      </c>
      <c r="AG168">
        <v>0</v>
      </c>
      <c r="AH168">
        <v>14.09</v>
      </c>
      <c r="AI168">
        <v>1</v>
      </c>
      <c r="AJ168">
        <v>1</v>
      </c>
      <c r="AK168">
        <v>1</v>
      </c>
      <c r="AL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4</v>
      </c>
      <c r="AT168">
        <v>1.46</v>
      </c>
      <c r="AU168" t="s">
        <v>4</v>
      </c>
      <c r="AV168">
        <v>1</v>
      </c>
      <c r="AW168">
        <v>2</v>
      </c>
      <c r="AX168">
        <v>111272511</v>
      </c>
      <c r="AY168">
        <v>1</v>
      </c>
      <c r="AZ168">
        <v>0</v>
      </c>
      <c r="BA168">
        <v>192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X168">
        <f>Y168*Source!I92</f>
        <v>4.38</v>
      </c>
      <c r="CY168">
        <f t="shared" si="16"/>
        <v>14.09</v>
      </c>
      <c r="CZ168">
        <f t="shared" si="17"/>
        <v>14.09</v>
      </c>
      <c r="DA168">
        <f t="shared" si="18"/>
        <v>1</v>
      </c>
      <c r="DB168">
        <f t="shared" si="19"/>
        <v>20.57</v>
      </c>
      <c r="DC168">
        <f t="shared" si="20"/>
        <v>0</v>
      </c>
    </row>
    <row r="169" spans="1:107" x14ac:dyDescent="0.2">
      <c r="A169">
        <f>ROW(Source!A93)</f>
        <v>93</v>
      </c>
      <c r="B169">
        <v>111272022</v>
      </c>
      <c r="C169">
        <v>111272512</v>
      </c>
      <c r="D169">
        <v>76739566</v>
      </c>
      <c r="E169">
        <v>1</v>
      </c>
      <c r="F169">
        <v>1</v>
      </c>
      <c r="G169">
        <v>1</v>
      </c>
      <c r="H169">
        <v>1</v>
      </c>
      <c r="I169" t="s">
        <v>380</v>
      </c>
      <c r="J169" t="s">
        <v>4</v>
      </c>
      <c r="K169" t="s">
        <v>381</v>
      </c>
      <c r="L169">
        <v>1369</v>
      </c>
      <c r="N169">
        <v>1013</v>
      </c>
      <c r="O169" t="s">
        <v>272</v>
      </c>
      <c r="P169" t="s">
        <v>272</v>
      </c>
      <c r="Q169">
        <v>1</v>
      </c>
      <c r="W169">
        <v>0</v>
      </c>
      <c r="X169">
        <v>-1750091588</v>
      </c>
      <c r="Y169">
        <v>0.65</v>
      </c>
      <c r="AA169">
        <v>0</v>
      </c>
      <c r="AB169">
        <v>0</v>
      </c>
      <c r="AC169">
        <v>0</v>
      </c>
      <c r="AD169">
        <v>11.09</v>
      </c>
      <c r="AE169">
        <v>0</v>
      </c>
      <c r="AF169">
        <v>0</v>
      </c>
      <c r="AG169">
        <v>0</v>
      </c>
      <c r="AH169">
        <v>11.09</v>
      </c>
      <c r="AI169">
        <v>1</v>
      </c>
      <c r="AJ169">
        <v>1</v>
      </c>
      <c r="AK169">
        <v>1</v>
      </c>
      <c r="AL169">
        <v>1</v>
      </c>
      <c r="AN169">
        <v>0</v>
      </c>
      <c r="AO169">
        <v>1</v>
      </c>
      <c r="AP169">
        <v>0</v>
      </c>
      <c r="AQ169">
        <v>0</v>
      </c>
      <c r="AR169">
        <v>0</v>
      </c>
      <c r="AS169" t="s">
        <v>4</v>
      </c>
      <c r="AT169">
        <v>0.65</v>
      </c>
      <c r="AU169" t="s">
        <v>4</v>
      </c>
      <c r="AV169">
        <v>1</v>
      </c>
      <c r="AW169">
        <v>2</v>
      </c>
      <c r="AX169">
        <v>111272515</v>
      </c>
      <c r="AY169">
        <v>1</v>
      </c>
      <c r="AZ169">
        <v>0</v>
      </c>
      <c r="BA169">
        <v>193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X169">
        <f>Y169*Source!I93</f>
        <v>3.9000000000000004</v>
      </c>
      <c r="CY169">
        <f t="shared" si="16"/>
        <v>11.09</v>
      </c>
      <c r="CZ169">
        <f t="shared" si="17"/>
        <v>11.09</v>
      </c>
      <c r="DA169">
        <f t="shared" si="18"/>
        <v>1</v>
      </c>
      <c r="DB169">
        <f t="shared" si="19"/>
        <v>7.21</v>
      </c>
      <c r="DC169">
        <f t="shared" si="20"/>
        <v>0</v>
      </c>
    </row>
    <row r="170" spans="1:107" x14ac:dyDescent="0.2">
      <c r="A170">
        <f>ROW(Source!A93)</f>
        <v>93</v>
      </c>
      <c r="B170">
        <v>111272022</v>
      </c>
      <c r="C170">
        <v>111272512</v>
      </c>
      <c r="D170">
        <v>76739618</v>
      </c>
      <c r="E170">
        <v>1</v>
      </c>
      <c r="F170">
        <v>1</v>
      </c>
      <c r="G170">
        <v>1</v>
      </c>
      <c r="H170">
        <v>1</v>
      </c>
      <c r="I170" t="s">
        <v>376</v>
      </c>
      <c r="J170" t="s">
        <v>4</v>
      </c>
      <c r="K170" t="s">
        <v>377</v>
      </c>
      <c r="L170">
        <v>1369</v>
      </c>
      <c r="N170">
        <v>1013</v>
      </c>
      <c r="O170" t="s">
        <v>272</v>
      </c>
      <c r="P170" t="s">
        <v>272</v>
      </c>
      <c r="Q170">
        <v>1</v>
      </c>
      <c r="W170">
        <v>0</v>
      </c>
      <c r="X170">
        <v>-1607602112</v>
      </c>
      <c r="Y170">
        <v>0.97</v>
      </c>
      <c r="AA170">
        <v>0</v>
      </c>
      <c r="AB170">
        <v>0</v>
      </c>
      <c r="AC170">
        <v>0</v>
      </c>
      <c r="AD170">
        <v>14.09</v>
      </c>
      <c r="AE170">
        <v>0</v>
      </c>
      <c r="AF170">
        <v>0</v>
      </c>
      <c r="AG170">
        <v>0</v>
      </c>
      <c r="AH170">
        <v>14.09</v>
      </c>
      <c r="AI170">
        <v>1</v>
      </c>
      <c r="AJ170">
        <v>1</v>
      </c>
      <c r="AK170">
        <v>1</v>
      </c>
      <c r="AL170">
        <v>1</v>
      </c>
      <c r="AN170">
        <v>0</v>
      </c>
      <c r="AO170">
        <v>1</v>
      </c>
      <c r="AP170">
        <v>0</v>
      </c>
      <c r="AQ170">
        <v>0</v>
      </c>
      <c r="AR170">
        <v>0</v>
      </c>
      <c r="AS170" t="s">
        <v>4</v>
      </c>
      <c r="AT170">
        <v>0.97</v>
      </c>
      <c r="AU170" t="s">
        <v>4</v>
      </c>
      <c r="AV170">
        <v>1</v>
      </c>
      <c r="AW170">
        <v>2</v>
      </c>
      <c r="AX170">
        <v>111272516</v>
      </c>
      <c r="AY170">
        <v>1</v>
      </c>
      <c r="AZ170">
        <v>0</v>
      </c>
      <c r="BA170">
        <v>194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X170">
        <f>Y170*Source!I93</f>
        <v>5.82</v>
      </c>
      <c r="CY170">
        <f t="shared" si="16"/>
        <v>14.09</v>
      </c>
      <c r="CZ170">
        <f t="shared" si="17"/>
        <v>14.09</v>
      </c>
      <c r="DA170">
        <f t="shared" si="18"/>
        <v>1</v>
      </c>
      <c r="DB170">
        <f t="shared" si="19"/>
        <v>13.67</v>
      </c>
      <c r="DC170">
        <f t="shared" si="20"/>
        <v>0</v>
      </c>
    </row>
    <row r="171" spans="1:107" x14ac:dyDescent="0.2">
      <c r="A171">
        <f>ROW(Source!A94)</f>
        <v>94</v>
      </c>
      <c r="B171">
        <v>111272020</v>
      </c>
      <c r="C171">
        <v>111272512</v>
      </c>
      <c r="D171">
        <v>76739566</v>
      </c>
      <c r="E171">
        <v>1</v>
      </c>
      <c r="F171">
        <v>1</v>
      </c>
      <c r="G171">
        <v>1</v>
      </c>
      <c r="H171">
        <v>1</v>
      </c>
      <c r="I171" t="s">
        <v>380</v>
      </c>
      <c r="J171" t="s">
        <v>4</v>
      </c>
      <c r="K171" t="s">
        <v>381</v>
      </c>
      <c r="L171">
        <v>1369</v>
      </c>
      <c r="N171">
        <v>1013</v>
      </c>
      <c r="O171" t="s">
        <v>272</v>
      </c>
      <c r="P171" t="s">
        <v>272</v>
      </c>
      <c r="Q171">
        <v>1</v>
      </c>
      <c r="W171">
        <v>0</v>
      </c>
      <c r="X171">
        <v>-1750091588</v>
      </c>
      <c r="Y171">
        <v>0.65</v>
      </c>
      <c r="AA171">
        <v>0</v>
      </c>
      <c r="AB171">
        <v>0</v>
      </c>
      <c r="AC171">
        <v>0</v>
      </c>
      <c r="AD171">
        <v>11.09</v>
      </c>
      <c r="AE171">
        <v>0</v>
      </c>
      <c r="AF171">
        <v>0</v>
      </c>
      <c r="AG171">
        <v>0</v>
      </c>
      <c r="AH171">
        <v>11.09</v>
      </c>
      <c r="AI171">
        <v>1</v>
      </c>
      <c r="AJ171">
        <v>1</v>
      </c>
      <c r="AK171">
        <v>1</v>
      </c>
      <c r="AL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 t="s">
        <v>4</v>
      </c>
      <c r="AT171">
        <v>0.65</v>
      </c>
      <c r="AU171" t="s">
        <v>4</v>
      </c>
      <c r="AV171">
        <v>1</v>
      </c>
      <c r="AW171">
        <v>2</v>
      </c>
      <c r="AX171">
        <v>111272515</v>
      </c>
      <c r="AY171">
        <v>1</v>
      </c>
      <c r="AZ171">
        <v>0</v>
      </c>
      <c r="BA171">
        <v>195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X171">
        <f>Y171*Source!I94</f>
        <v>3.9000000000000004</v>
      </c>
      <c r="CY171">
        <f t="shared" si="16"/>
        <v>11.09</v>
      </c>
      <c r="CZ171">
        <f t="shared" si="17"/>
        <v>11.09</v>
      </c>
      <c r="DA171">
        <f t="shared" si="18"/>
        <v>1</v>
      </c>
      <c r="DB171">
        <f t="shared" si="19"/>
        <v>7.21</v>
      </c>
      <c r="DC171">
        <f t="shared" si="20"/>
        <v>0</v>
      </c>
    </row>
    <row r="172" spans="1:107" x14ac:dyDescent="0.2">
      <c r="A172">
        <f>ROW(Source!A94)</f>
        <v>94</v>
      </c>
      <c r="B172">
        <v>111272020</v>
      </c>
      <c r="C172">
        <v>111272512</v>
      </c>
      <c r="D172">
        <v>76739618</v>
      </c>
      <c r="E172">
        <v>1</v>
      </c>
      <c r="F172">
        <v>1</v>
      </c>
      <c r="G172">
        <v>1</v>
      </c>
      <c r="H172">
        <v>1</v>
      </c>
      <c r="I172" t="s">
        <v>376</v>
      </c>
      <c r="J172" t="s">
        <v>4</v>
      </c>
      <c r="K172" t="s">
        <v>377</v>
      </c>
      <c r="L172">
        <v>1369</v>
      </c>
      <c r="N172">
        <v>1013</v>
      </c>
      <c r="O172" t="s">
        <v>272</v>
      </c>
      <c r="P172" t="s">
        <v>272</v>
      </c>
      <c r="Q172">
        <v>1</v>
      </c>
      <c r="W172">
        <v>0</v>
      </c>
      <c r="X172">
        <v>-1607602112</v>
      </c>
      <c r="Y172">
        <v>0.97</v>
      </c>
      <c r="AA172">
        <v>0</v>
      </c>
      <c r="AB172">
        <v>0</v>
      </c>
      <c r="AC172">
        <v>0</v>
      </c>
      <c r="AD172">
        <v>14.09</v>
      </c>
      <c r="AE172">
        <v>0</v>
      </c>
      <c r="AF172">
        <v>0</v>
      </c>
      <c r="AG172">
        <v>0</v>
      </c>
      <c r="AH172">
        <v>14.09</v>
      </c>
      <c r="AI172">
        <v>1</v>
      </c>
      <c r="AJ172">
        <v>1</v>
      </c>
      <c r="AK172">
        <v>1</v>
      </c>
      <c r="AL172">
        <v>1</v>
      </c>
      <c r="AN172">
        <v>0</v>
      </c>
      <c r="AO172">
        <v>1</v>
      </c>
      <c r="AP172">
        <v>0</v>
      </c>
      <c r="AQ172">
        <v>0</v>
      </c>
      <c r="AR172">
        <v>0</v>
      </c>
      <c r="AS172" t="s">
        <v>4</v>
      </c>
      <c r="AT172">
        <v>0.97</v>
      </c>
      <c r="AU172" t="s">
        <v>4</v>
      </c>
      <c r="AV172">
        <v>1</v>
      </c>
      <c r="AW172">
        <v>2</v>
      </c>
      <c r="AX172">
        <v>111272516</v>
      </c>
      <c r="AY172">
        <v>1</v>
      </c>
      <c r="AZ172">
        <v>0</v>
      </c>
      <c r="BA172">
        <v>196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X172">
        <f>Y172*Source!I94</f>
        <v>5.82</v>
      </c>
      <c r="CY172">
        <f t="shared" si="16"/>
        <v>14.09</v>
      </c>
      <c r="CZ172">
        <f t="shared" si="17"/>
        <v>14.09</v>
      </c>
      <c r="DA172">
        <f t="shared" si="18"/>
        <v>1</v>
      </c>
      <c r="DB172">
        <f t="shared" si="19"/>
        <v>13.67</v>
      </c>
      <c r="DC172">
        <f t="shared" si="20"/>
        <v>0</v>
      </c>
    </row>
    <row r="173" spans="1:107" x14ac:dyDescent="0.2">
      <c r="A173">
        <f>ROW(Source!A95)</f>
        <v>95</v>
      </c>
      <c r="B173">
        <v>111272022</v>
      </c>
      <c r="C173">
        <v>111272517</v>
      </c>
      <c r="D173">
        <v>76740528</v>
      </c>
      <c r="E173">
        <v>1</v>
      </c>
      <c r="F173">
        <v>1</v>
      </c>
      <c r="G173">
        <v>1</v>
      </c>
      <c r="H173">
        <v>1</v>
      </c>
      <c r="I173" t="s">
        <v>370</v>
      </c>
      <c r="J173" t="s">
        <v>4</v>
      </c>
      <c r="K173" t="s">
        <v>371</v>
      </c>
      <c r="L173">
        <v>1369</v>
      </c>
      <c r="N173">
        <v>1013</v>
      </c>
      <c r="O173" t="s">
        <v>272</v>
      </c>
      <c r="P173" t="s">
        <v>272</v>
      </c>
      <c r="Q173">
        <v>1</v>
      </c>
      <c r="W173">
        <v>0</v>
      </c>
      <c r="X173">
        <v>177969336</v>
      </c>
      <c r="Y173">
        <v>0.81</v>
      </c>
      <c r="AA173">
        <v>0</v>
      </c>
      <c r="AB173">
        <v>0</v>
      </c>
      <c r="AC173">
        <v>0</v>
      </c>
      <c r="AD173">
        <v>12.92</v>
      </c>
      <c r="AE173">
        <v>0</v>
      </c>
      <c r="AF173">
        <v>0</v>
      </c>
      <c r="AG173">
        <v>0</v>
      </c>
      <c r="AH173">
        <v>12.92</v>
      </c>
      <c r="AI173">
        <v>1</v>
      </c>
      <c r="AJ173">
        <v>1</v>
      </c>
      <c r="AK173">
        <v>1</v>
      </c>
      <c r="AL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 t="s">
        <v>4</v>
      </c>
      <c r="AT173">
        <v>0.81</v>
      </c>
      <c r="AU173" t="s">
        <v>4</v>
      </c>
      <c r="AV173">
        <v>1</v>
      </c>
      <c r="AW173">
        <v>2</v>
      </c>
      <c r="AX173">
        <v>111272520</v>
      </c>
      <c r="AY173">
        <v>1</v>
      </c>
      <c r="AZ173">
        <v>0</v>
      </c>
      <c r="BA173">
        <v>197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X173">
        <f>Y173*Source!I95</f>
        <v>0.81</v>
      </c>
      <c r="CY173">
        <f t="shared" si="16"/>
        <v>12.92</v>
      </c>
      <c r="CZ173">
        <f t="shared" si="17"/>
        <v>12.92</v>
      </c>
      <c r="DA173">
        <f t="shared" si="18"/>
        <v>1</v>
      </c>
      <c r="DB173">
        <f t="shared" si="19"/>
        <v>10.47</v>
      </c>
      <c r="DC173">
        <f t="shared" si="20"/>
        <v>0</v>
      </c>
    </row>
    <row r="174" spans="1:107" x14ac:dyDescent="0.2">
      <c r="A174">
        <f>ROW(Source!A95)</f>
        <v>95</v>
      </c>
      <c r="B174">
        <v>111272022</v>
      </c>
      <c r="C174">
        <v>111272517</v>
      </c>
      <c r="D174">
        <v>76739568</v>
      </c>
      <c r="E174">
        <v>1</v>
      </c>
      <c r="F174">
        <v>1</v>
      </c>
      <c r="G174">
        <v>1</v>
      </c>
      <c r="H174">
        <v>1</v>
      </c>
      <c r="I174" t="s">
        <v>372</v>
      </c>
      <c r="J174" t="s">
        <v>4</v>
      </c>
      <c r="K174" t="s">
        <v>373</v>
      </c>
      <c r="L174">
        <v>1369</v>
      </c>
      <c r="N174">
        <v>1013</v>
      </c>
      <c r="O174" t="s">
        <v>272</v>
      </c>
      <c r="P174" t="s">
        <v>272</v>
      </c>
      <c r="Q174">
        <v>1</v>
      </c>
      <c r="W174">
        <v>0</v>
      </c>
      <c r="X174">
        <v>2087786099</v>
      </c>
      <c r="Y174">
        <v>0.81</v>
      </c>
      <c r="AA174">
        <v>0</v>
      </c>
      <c r="AB174">
        <v>0</v>
      </c>
      <c r="AC174">
        <v>0</v>
      </c>
      <c r="AD174">
        <v>12.69</v>
      </c>
      <c r="AE174">
        <v>0</v>
      </c>
      <c r="AF174">
        <v>0</v>
      </c>
      <c r="AG174">
        <v>0</v>
      </c>
      <c r="AH174">
        <v>12.69</v>
      </c>
      <c r="AI174">
        <v>1</v>
      </c>
      <c r="AJ174">
        <v>1</v>
      </c>
      <c r="AK174">
        <v>1</v>
      </c>
      <c r="AL174">
        <v>1</v>
      </c>
      <c r="AN174">
        <v>0</v>
      </c>
      <c r="AO174">
        <v>1</v>
      </c>
      <c r="AP174">
        <v>0</v>
      </c>
      <c r="AQ174">
        <v>0</v>
      </c>
      <c r="AR174">
        <v>0</v>
      </c>
      <c r="AS174" t="s">
        <v>4</v>
      </c>
      <c r="AT174">
        <v>0.81</v>
      </c>
      <c r="AU174" t="s">
        <v>4</v>
      </c>
      <c r="AV174">
        <v>1</v>
      </c>
      <c r="AW174">
        <v>2</v>
      </c>
      <c r="AX174">
        <v>111272521</v>
      </c>
      <c r="AY174">
        <v>1</v>
      </c>
      <c r="AZ174">
        <v>0</v>
      </c>
      <c r="BA174">
        <v>198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X174">
        <f>Y174*Source!I95</f>
        <v>0.81</v>
      </c>
      <c r="CY174">
        <f t="shared" si="16"/>
        <v>12.69</v>
      </c>
      <c r="CZ174">
        <f t="shared" si="17"/>
        <v>12.69</v>
      </c>
      <c r="DA174">
        <f t="shared" si="18"/>
        <v>1</v>
      </c>
      <c r="DB174">
        <f t="shared" si="19"/>
        <v>10.28</v>
      </c>
      <c r="DC174">
        <f t="shared" si="20"/>
        <v>0</v>
      </c>
    </row>
    <row r="175" spans="1:107" x14ac:dyDescent="0.2">
      <c r="A175">
        <f>ROW(Source!A96)</f>
        <v>96</v>
      </c>
      <c r="B175">
        <v>111272020</v>
      </c>
      <c r="C175">
        <v>111272517</v>
      </c>
      <c r="D175">
        <v>76740528</v>
      </c>
      <c r="E175">
        <v>1</v>
      </c>
      <c r="F175">
        <v>1</v>
      </c>
      <c r="G175">
        <v>1</v>
      </c>
      <c r="H175">
        <v>1</v>
      </c>
      <c r="I175" t="s">
        <v>370</v>
      </c>
      <c r="J175" t="s">
        <v>4</v>
      </c>
      <c r="K175" t="s">
        <v>371</v>
      </c>
      <c r="L175">
        <v>1369</v>
      </c>
      <c r="N175">
        <v>1013</v>
      </c>
      <c r="O175" t="s">
        <v>272</v>
      </c>
      <c r="P175" t="s">
        <v>272</v>
      </c>
      <c r="Q175">
        <v>1</v>
      </c>
      <c r="W175">
        <v>0</v>
      </c>
      <c r="X175">
        <v>177969336</v>
      </c>
      <c r="Y175">
        <v>0.81</v>
      </c>
      <c r="AA175">
        <v>0</v>
      </c>
      <c r="AB175">
        <v>0</v>
      </c>
      <c r="AC175">
        <v>0</v>
      </c>
      <c r="AD175">
        <v>12.92</v>
      </c>
      <c r="AE175">
        <v>0</v>
      </c>
      <c r="AF175">
        <v>0</v>
      </c>
      <c r="AG175">
        <v>0</v>
      </c>
      <c r="AH175">
        <v>12.92</v>
      </c>
      <c r="AI175">
        <v>1</v>
      </c>
      <c r="AJ175">
        <v>1</v>
      </c>
      <c r="AK175">
        <v>1</v>
      </c>
      <c r="AL175">
        <v>1</v>
      </c>
      <c r="AN175">
        <v>0</v>
      </c>
      <c r="AO175">
        <v>1</v>
      </c>
      <c r="AP175">
        <v>0</v>
      </c>
      <c r="AQ175">
        <v>0</v>
      </c>
      <c r="AR175">
        <v>0</v>
      </c>
      <c r="AS175" t="s">
        <v>4</v>
      </c>
      <c r="AT175">
        <v>0.81</v>
      </c>
      <c r="AU175" t="s">
        <v>4</v>
      </c>
      <c r="AV175">
        <v>1</v>
      </c>
      <c r="AW175">
        <v>2</v>
      </c>
      <c r="AX175">
        <v>111272520</v>
      </c>
      <c r="AY175">
        <v>1</v>
      </c>
      <c r="AZ175">
        <v>0</v>
      </c>
      <c r="BA175">
        <v>199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X175">
        <f>Y175*Source!I96</f>
        <v>0.81</v>
      </c>
      <c r="CY175">
        <f t="shared" si="16"/>
        <v>12.92</v>
      </c>
      <c r="CZ175">
        <f t="shared" si="17"/>
        <v>12.92</v>
      </c>
      <c r="DA175">
        <f t="shared" si="18"/>
        <v>1</v>
      </c>
      <c r="DB175">
        <f t="shared" si="19"/>
        <v>10.47</v>
      </c>
      <c r="DC175">
        <f t="shared" si="20"/>
        <v>0</v>
      </c>
    </row>
    <row r="176" spans="1:107" x14ac:dyDescent="0.2">
      <c r="A176">
        <f>ROW(Source!A96)</f>
        <v>96</v>
      </c>
      <c r="B176">
        <v>111272020</v>
      </c>
      <c r="C176">
        <v>111272517</v>
      </c>
      <c r="D176">
        <v>76739568</v>
      </c>
      <c r="E176">
        <v>1</v>
      </c>
      <c r="F176">
        <v>1</v>
      </c>
      <c r="G176">
        <v>1</v>
      </c>
      <c r="H176">
        <v>1</v>
      </c>
      <c r="I176" t="s">
        <v>372</v>
      </c>
      <c r="J176" t="s">
        <v>4</v>
      </c>
      <c r="K176" t="s">
        <v>373</v>
      </c>
      <c r="L176">
        <v>1369</v>
      </c>
      <c r="N176">
        <v>1013</v>
      </c>
      <c r="O176" t="s">
        <v>272</v>
      </c>
      <c r="P176" t="s">
        <v>272</v>
      </c>
      <c r="Q176">
        <v>1</v>
      </c>
      <c r="W176">
        <v>0</v>
      </c>
      <c r="X176">
        <v>2087786099</v>
      </c>
      <c r="Y176">
        <v>0.81</v>
      </c>
      <c r="AA176">
        <v>0</v>
      </c>
      <c r="AB176">
        <v>0</v>
      </c>
      <c r="AC176">
        <v>0</v>
      </c>
      <c r="AD176">
        <v>12.69</v>
      </c>
      <c r="AE176">
        <v>0</v>
      </c>
      <c r="AF176">
        <v>0</v>
      </c>
      <c r="AG176">
        <v>0</v>
      </c>
      <c r="AH176">
        <v>12.69</v>
      </c>
      <c r="AI176">
        <v>1</v>
      </c>
      <c r="AJ176">
        <v>1</v>
      </c>
      <c r="AK176">
        <v>1</v>
      </c>
      <c r="AL176">
        <v>1</v>
      </c>
      <c r="AN176">
        <v>0</v>
      </c>
      <c r="AO176">
        <v>1</v>
      </c>
      <c r="AP176">
        <v>0</v>
      </c>
      <c r="AQ176">
        <v>0</v>
      </c>
      <c r="AR176">
        <v>0</v>
      </c>
      <c r="AS176" t="s">
        <v>4</v>
      </c>
      <c r="AT176">
        <v>0.81</v>
      </c>
      <c r="AU176" t="s">
        <v>4</v>
      </c>
      <c r="AV176">
        <v>1</v>
      </c>
      <c r="AW176">
        <v>2</v>
      </c>
      <c r="AX176">
        <v>111272521</v>
      </c>
      <c r="AY176">
        <v>1</v>
      </c>
      <c r="AZ176">
        <v>0</v>
      </c>
      <c r="BA176">
        <v>200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X176">
        <f>Y176*Source!I96</f>
        <v>0.81</v>
      </c>
      <c r="CY176">
        <f t="shared" si="16"/>
        <v>12.69</v>
      </c>
      <c r="CZ176">
        <f t="shared" si="17"/>
        <v>12.69</v>
      </c>
      <c r="DA176">
        <f t="shared" si="18"/>
        <v>1</v>
      </c>
      <c r="DB176">
        <f t="shared" si="19"/>
        <v>10.28</v>
      </c>
      <c r="DC176">
        <f t="shared" si="20"/>
        <v>0</v>
      </c>
    </row>
    <row r="273" spans="9:9" x14ac:dyDescent="0.2">
      <c r="I27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111272323</v>
      </c>
      <c r="C1">
        <v>111272317</v>
      </c>
      <c r="D1">
        <v>51589319</v>
      </c>
      <c r="E1">
        <v>1</v>
      </c>
      <c r="F1">
        <v>1</v>
      </c>
      <c r="G1">
        <v>1</v>
      </c>
      <c r="H1">
        <v>1</v>
      </c>
      <c r="I1" t="s">
        <v>270</v>
      </c>
      <c r="J1" t="s">
        <v>4</v>
      </c>
      <c r="K1" t="s">
        <v>271</v>
      </c>
      <c r="L1">
        <v>1369</v>
      </c>
      <c r="N1">
        <v>1013</v>
      </c>
      <c r="O1" t="s">
        <v>272</v>
      </c>
      <c r="P1" t="s">
        <v>272</v>
      </c>
      <c r="Q1">
        <v>1</v>
      </c>
      <c r="X1">
        <v>0.91</v>
      </c>
      <c r="Y1">
        <v>0</v>
      </c>
      <c r="Z1">
        <v>0</v>
      </c>
      <c r="AA1">
        <v>0</v>
      </c>
      <c r="AB1">
        <v>8.02</v>
      </c>
      <c r="AC1">
        <v>0</v>
      </c>
      <c r="AD1">
        <v>1</v>
      </c>
      <c r="AE1">
        <v>1</v>
      </c>
      <c r="AF1" t="s">
        <v>4</v>
      </c>
      <c r="AG1">
        <v>0.91</v>
      </c>
      <c r="AH1">
        <v>2</v>
      </c>
      <c r="AI1">
        <v>111272318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111272324</v>
      </c>
      <c r="C2">
        <v>111272317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23</v>
      </c>
      <c r="J2" t="s">
        <v>4</v>
      </c>
      <c r="K2" t="s">
        <v>273</v>
      </c>
      <c r="L2">
        <v>608254</v>
      </c>
      <c r="N2">
        <v>1013</v>
      </c>
      <c r="O2" t="s">
        <v>274</v>
      </c>
      <c r="P2" t="s">
        <v>274</v>
      </c>
      <c r="Q2">
        <v>1</v>
      </c>
      <c r="X2">
        <v>0.12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4</v>
      </c>
      <c r="AG2">
        <v>0.12</v>
      </c>
      <c r="AH2">
        <v>2</v>
      </c>
      <c r="AI2">
        <v>111272319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111272325</v>
      </c>
      <c r="C3">
        <v>111272317</v>
      </c>
      <c r="D3">
        <v>76432629</v>
      </c>
      <c r="E3">
        <v>1</v>
      </c>
      <c r="F3">
        <v>1</v>
      </c>
      <c r="G3">
        <v>1</v>
      </c>
      <c r="H3">
        <v>2</v>
      </c>
      <c r="I3" t="s">
        <v>275</v>
      </c>
      <c r="J3" t="s">
        <v>276</v>
      </c>
      <c r="K3" t="s">
        <v>277</v>
      </c>
      <c r="L3">
        <v>1368</v>
      </c>
      <c r="N3">
        <v>1011</v>
      </c>
      <c r="O3" t="s">
        <v>278</v>
      </c>
      <c r="P3" t="s">
        <v>278</v>
      </c>
      <c r="Q3">
        <v>1</v>
      </c>
      <c r="X3">
        <v>0.12</v>
      </c>
      <c r="Y3">
        <v>0</v>
      </c>
      <c r="Z3">
        <v>112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4</v>
      </c>
      <c r="AG3">
        <v>0.12</v>
      </c>
      <c r="AH3">
        <v>2</v>
      </c>
      <c r="AI3">
        <v>111272320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111272326</v>
      </c>
      <c r="C4">
        <v>111272317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279</v>
      </c>
      <c r="J4" t="s">
        <v>280</v>
      </c>
      <c r="K4" t="s">
        <v>281</v>
      </c>
      <c r="L4">
        <v>1368</v>
      </c>
      <c r="N4">
        <v>1011</v>
      </c>
      <c r="O4" t="s">
        <v>278</v>
      </c>
      <c r="P4" t="s">
        <v>278</v>
      </c>
      <c r="Q4">
        <v>1</v>
      </c>
      <c r="X4">
        <v>0.31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0.31</v>
      </c>
      <c r="AH4">
        <v>2</v>
      </c>
      <c r="AI4">
        <v>111272321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111272327</v>
      </c>
      <c r="C5">
        <v>111272317</v>
      </c>
      <c r="D5">
        <v>76434500</v>
      </c>
      <c r="E5">
        <v>1</v>
      </c>
      <c r="F5">
        <v>1</v>
      </c>
      <c r="G5">
        <v>1</v>
      </c>
      <c r="H5">
        <v>2</v>
      </c>
      <c r="I5" t="s">
        <v>282</v>
      </c>
      <c r="J5" t="s">
        <v>283</v>
      </c>
      <c r="K5" t="s">
        <v>284</v>
      </c>
      <c r="L5">
        <v>1368</v>
      </c>
      <c r="N5">
        <v>1011</v>
      </c>
      <c r="O5" t="s">
        <v>278</v>
      </c>
      <c r="P5" t="s">
        <v>278</v>
      </c>
      <c r="Q5">
        <v>1</v>
      </c>
      <c r="X5">
        <v>0.31</v>
      </c>
      <c r="Y5">
        <v>0</v>
      </c>
      <c r="Z5">
        <v>12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0.31</v>
      </c>
      <c r="AH5">
        <v>2</v>
      </c>
      <c r="AI5">
        <v>111272322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111272323</v>
      </c>
      <c r="C6">
        <v>111272317</v>
      </c>
      <c r="D6">
        <v>51589319</v>
      </c>
      <c r="E6">
        <v>1</v>
      </c>
      <c r="F6">
        <v>1</v>
      </c>
      <c r="G6">
        <v>1</v>
      </c>
      <c r="H6">
        <v>1</v>
      </c>
      <c r="I6" t="s">
        <v>270</v>
      </c>
      <c r="J6" t="s">
        <v>4</v>
      </c>
      <c r="K6" t="s">
        <v>271</v>
      </c>
      <c r="L6">
        <v>1369</v>
      </c>
      <c r="N6">
        <v>1013</v>
      </c>
      <c r="O6" t="s">
        <v>272</v>
      </c>
      <c r="P6" t="s">
        <v>272</v>
      </c>
      <c r="Q6">
        <v>1</v>
      </c>
      <c r="X6">
        <v>0.91</v>
      </c>
      <c r="Y6">
        <v>0</v>
      </c>
      <c r="Z6">
        <v>0</v>
      </c>
      <c r="AA6">
        <v>0</v>
      </c>
      <c r="AB6">
        <v>8.02</v>
      </c>
      <c r="AC6">
        <v>0</v>
      </c>
      <c r="AD6">
        <v>1</v>
      </c>
      <c r="AE6">
        <v>1</v>
      </c>
      <c r="AF6" t="s">
        <v>4</v>
      </c>
      <c r="AG6">
        <v>0.91</v>
      </c>
      <c r="AH6">
        <v>2</v>
      </c>
      <c r="AI6">
        <v>111272318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111272324</v>
      </c>
      <c r="C7">
        <v>111272317</v>
      </c>
      <c r="D7">
        <v>121548</v>
      </c>
      <c r="E7">
        <v>1</v>
      </c>
      <c r="F7">
        <v>1</v>
      </c>
      <c r="G7">
        <v>1</v>
      </c>
      <c r="H7">
        <v>1</v>
      </c>
      <c r="I7" t="s">
        <v>23</v>
      </c>
      <c r="J7" t="s">
        <v>4</v>
      </c>
      <c r="K7" t="s">
        <v>273</v>
      </c>
      <c r="L7">
        <v>608254</v>
      </c>
      <c r="N7">
        <v>1013</v>
      </c>
      <c r="O7" t="s">
        <v>274</v>
      </c>
      <c r="P7" t="s">
        <v>274</v>
      </c>
      <c r="Q7">
        <v>1</v>
      </c>
      <c r="X7">
        <v>0.12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2</v>
      </c>
      <c r="AF7" t="s">
        <v>4</v>
      </c>
      <c r="AG7">
        <v>0.12</v>
      </c>
      <c r="AH7">
        <v>2</v>
      </c>
      <c r="AI7">
        <v>111272319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111272325</v>
      </c>
      <c r="C8">
        <v>111272317</v>
      </c>
      <c r="D8">
        <v>76432629</v>
      </c>
      <c r="E8">
        <v>1</v>
      </c>
      <c r="F8">
        <v>1</v>
      </c>
      <c r="G8">
        <v>1</v>
      </c>
      <c r="H8">
        <v>2</v>
      </c>
      <c r="I8" t="s">
        <v>275</v>
      </c>
      <c r="J8" t="s">
        <v>276</v>
      </c>
      <c r="K8" t="s">
        <v>277</v>
      </c>
      <c r="L8">
        <v>1368</v>
      </c>
      <c r="N8">
        <v>1011</v>
      </c>
      <c r="O8" t="s">
        <v>278</v>
      </c>
      <c r="P8" t="s">
        <v>278</v>
      </c>
      <c r="Q8">
        <v>1</v>
      </c>
      <c r="X8">
        <v>0.12</v>
      </c>
      <c r="Y8">
        <v>0</v>
      </c>
      <c r="Z8">
        <v>112</v>
      </c>
      <c r="AA8">
        <v>13.5</v>
      </c>
      <c r="AB8">
        <v>0</v>
      </c>
      <c r="AC8">
        <v>0</v>
      </c>
      <c r="AD8">
        <v>1</v>
      </c>
      <c r="AE8">
        <v>0</v>
      </c>
      <c r="AF8" t="s">
        <v>4</v>
      </c>
      <c r="AG8">
        <v>0.12</v>
      </c>
      <c r="AH8">
        <v>2</v>
      </c>
      <c r="AI8">
        <v>111272320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111272326</v>
      </c>
      <c r="C9">
        <v>111272317</v>
      </c>
      <c r="D9">
        <v>76434481</v>
      </c>
      <c r="E9">
        <v>1</v>
      </c>
      <c r="F9">
        <v>1</v>
      </c>
      <c r="G9">
        <v>1</v>
      </c>
      <c r="H9">
        <v>2</v>
      </c>
      <c r="I9" t="s">
        <v>279</v>
      </c>
      <c r="J9" t="s">
        <v>280</v>
      </c>
      <c r="K9" t="s">
        <v>281</v>
      </c>
      <c r="L9">
        <v>1368</v>
      </c>
      <c r="N9">
        <v>1011</v>
      </c>
      <c r="O9" t="s">
        <v>278</v>
      </c>
      <c r="P9" t="s">
        <v>278</v>
      </c>
      <c r="Q9">
        <v>1</v>
      </c>
      <c r="X9">
        <v>0.31</v>
      </c>
      <c r="Y9">
        <v>0</v>
      </c>
      <c r="Z9">
        <v>87.17</v>
      </c>
      <c r="AA9">
        <v>11.6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0.31</v>
      </c>
      <c r="AH9">
        <v>2</v>
      </c>
      <c r="AI9">
        <v>111272321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111272327</v>
      </c>
      <c r="C10">
        <v>111272317</v>
      </c>
      <c r="D10">
        <v>76434500</v>
      </c>
      <c r="E10">
        <v>1</v>
      </c>
      <c r="F10">
        <v>1</v>
      </c>
      <c r="G10">
        <v>1</v>
      </c>
      <c r="H10">
        <v>2</v>
      </c>
      <c r="I10" t="s">
        <v>282</v>
      </c>
      <c r="J10" t="s">
        <v>283</v>
      </c>
      <c r="K10" t="s">
        <v>284</v>
      </c>
      <c r="L10">
        <v>1368</v>
      </c>
      <c r="N10">
        <v>1011</v>
      </c>
      <c r="O10" t="s">
        <v>278</v>
      </c>
      <c r="P10" t="s">
        <v>278</v>
      </c>
      <c r="Q10">
        <v>1</v>
      </c>
      <c r="X10">
        <v>0.31</v>
      </c>
      <c r="Y10">
        <v>0</v>
      </c>
      <c r="Z10">
        <v>12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0.31</v>
      </c>
      <c r="AH10">
        <v>2</v>
      </c>
      <c r="AI10">
        <v>111272322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111272339</v>
      </c>
      <c r="C11">
        <v>111272328</v>
      </c>
      <c r="D11">
        <v>51588030</v>
      </c>
      <c r="E11">
        <v>1</v>
      </c>
      <c r="F11">
        <v>1</v>
      </c>
      <c r="G11">
        <v>1</v>
      </c>
      <c r="H11">
        <v>1</v>
      </c>
      <c r="I11" t="s">
        <v>285</v>
      </c>
      <c r="J11" t="s">
        <v>4</v>
      </c>
      <c r="K11" t="s">
        <v>286</v>
      </c>
      <c r="L11">
        <v>1369</v>
      </c>
      <c r="N11">
        <v>1013</v>
      </c>
      <c r="O11" t="s">
        <v>272</v>
      </c>
      <c r="P11" t="s">
        <v>272</v>
      </c>
      <c r="Q11">
        <v>1</v>
      </c>
      <c r="X11">
        <v>3.8</v>
      </c>
      <c r="Y11">
        <v>0</v>
      </c>
      <c r="Z11">
        <v>0</v>
      </c>
      <c r="AA11">
        <v>0</v>
      </c>
      <c r="AB11">
        <v>8.86</v>
      </c>
      <c r="AC11">
        <v>0</v>
      </c>
      <c r="AD11">
        <v>1</v>
      </c>
      <c r="AE11">
        <v>1</v>
      </c>
      <c r="AF11" t="s">
        <v>4</v>
      </c>
      <c r="AG11">
        <v>3.8</v>
      </c>
      <c r="AH11">
        <v>2</v>
      </c>
      <c r="AI11">
        <v>111272329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111272340</v>
      </c>
      <c r="C12">
        <v>111272328</v>
      </c>
      <c r="D12">
        <v>121548</v>
      </c>
      <c r="E12">
        <v>1</v>
      </c>
      <c r="F12">
        <v>1</v>
      </c>
      <c r="G12">
        <v>1</v>
      </c>
      <c r="H12">
        <v>1</v>
      </c>
      <c r="I12" t="s">
        <v>23</v>
      </c>
      <c r="J12" t="s">
        <v>4</v>
      </c>
      <c r="K12" t="s">
        <v>273</v>
      </c>
      <c r="L12">
        <v>608254</v>
      </c>
      <c r="N12">
        <v>1013</v>
      </c>
      <c r="O12" t="s">
        <v>274</v>
      </c>
      <c r="P12" t="s">
        <v>274</v>
      </c>
      <c r="Q12">
        <v>1</v>
      </c>
      <c r="X12">
        <v>0.78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2</v>
      </c>
      <c r="AF12" t="s">
        <v>4</v>
      </c>
      <c r="AG12">
        <v>0.78</v>
      </c>
      <c r="AH12">
        <v>2</v>
      </c>
      <c r="AI12">
        <v>111272330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ROW(Source!A30)</f>
        <v>30</v>
      </c>
      <c r="B13">
        <v>111272341</v>
      </c>
      <c r="C13">
        <v>111272328</v>
      </c>
      <c r="D13">
        <v>76433616</v>
      </c>
      <c r="E13">
        <v>1</v>
      </c>
      <c r="F13">
        <v>1</v>
      </c>
      <c r="G13">
        <v>1</v>
      </c>
      <c r="H13">
        <v>2</v>
      </c>
      <c r="I13" t="s">
        <v>287</v>
      </c>
      <c r="J13" t="s">
        <v>288</v>
      </c>
      <c r="K13" t="s">
        <v>289</v>
      </c>
      <c r="L13">
        <v>1368</v>
      </c>
      <c r="N13">
        <v>1011</v>
      </c>
      <c r="O13" t="s">
        <v>278</v>
      </c>
      <c r="P13" t="s">
        <v>278</v>
      </c>
      <c r="Q13">
        <v>1</v>
      </c>
      <c r="X13">
        <v>0.78</v>
      </c>
      <c r="Y13">
        <v>0</v>
      </c>
      <c r="Z13">
        <v>138.54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0.78</v>
      </c>
      <c r="AH13">
        <v>2</v>
      </c>
      <c r="AI13">
        <v>111272331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ROW(Source!A30)</f>
        <v>30</v>
      </c>
      <c r="B14">
        <v>111272342</v>
      </c>
      <c r="C14">
        <v>111272328</v>
      </c>
      <c r="D14">
        <v>76434481</v>
      </c>
      <c r="E14">
        <v>1</v>
      </c>
      <c r="F14">
        <v>1</v>
      </c>
      <c r="G14">
        <v>1</v>
      </c>
      <c r="H14">
        <v>2</v>
      </c>
      <c r="I14" t="s">
        <v>279</v>
      </c>
      <c r="J14" t="s">
        <v>280</v>
      </c>
      <c r="K14" t="s">
        <v>281</v>
      </c>
      <c r="L14">
        <v>1368</v>
      </c>
      <c r="N14">
        <v>1011</v>
      </c>
      <c r="O14" t="s">
        <v>278</v>
      </c>
      <c r="P14" t="s">
        <v>278</v>
      </c>
      <c r="Q14">
        <v>1</v>
      </c>
      <c r="X14">
        <v>0.19</v>
      </c>
      <c r="Y14">
        <v>0</v>
      </c>
      <c r="Z14">
        <v>87.17</v>
      </c>
      <c r="AA14">
        <v>11.6</v>
      </c>
      <c r="AB14">
        <v>0</v>
      </c>
      <c r="AC14">
        <v>0</v>
      </c>
      <c r="AD14">
        <v>1</v>
      </c>
      <c r="AE14">
        <v>0</v>
      </c>
      <c r="AF14" t="s">
        <v>4</v>
      </c>
      <c r="AG14">
        <v>0.19</v>
      </c>
      <c r="AH14">
        <v>2</v>
      </c>
      <c r="AI14">
        <v>111272332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111272343</v>
      </c>
      <c r="C15">
        <v>111272328</v>
      </c>
      <c r="D15">
        <v>76368942</v>
      </c>
      <c r="E15">
        <v>1</v>
      </c>
      <c r="F15">
        <v>1</v>
      </c>
      <c r="G15">
        <v>1</v>
      </c>
      <c r="H15">
        <v>3</v>
      </c>
      <c r="I15" t="s">
        <v>290</v>
      </c>
      <c r="J15" t="s">
        <v>291</v>
      </c>
      <c r="K15" t="s">
        <v>292</v>
      </c>
      <c r="L15">
        <v>1348</v>
      </c>
      <c r="N15">
        <v>1009</v>
      </c>
      <c r="O15" t="s">
        <v>293</v>
      </c>
      <c r="P15" t="s">
        <v>293</v>
      </c>
      <c r="Q15">
        <v>1000</v>
      </c>
      <c r="X15">
        <v>4.0000000000000002E-4</v>
      </c>
      <c r="Y15">
        <v>15707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4.0000000000000002E-4</v>
      </c>
      <c r="AH15">
        <v>2</v>
      </c>
      <c r="AI15">
        <v>111272333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111272344</v>
      </c>
      <c r="C16">
        <v>111272328</v>
      </c>
      <c r="D16">
        <v>76369349</v>
      </c>
      <c r="E16">
        <v>1</v>
      </c>
      <c r="F16">
        <v>1</v>
      </c>
      <c r="G16">
        <v>1</v>
      </c>
      <c r="H16">
        <v>3</v>
      </c>
      <c r="I16" t="s">
        <v>294</v>
      </c>
      <c r="J16" t="s">
        <v>295</v>
      </c>
      <c r="K16" t="s">
        <v>296</v>
      </c>
      <c r="L16">
        <v>1348</v>
      </c>
      <c r="N16">
        <v>1009</v>
      </c>
      <c r="O16" t="s">
        <v>293</v>
      </c>
      <c r="P16" t="s">
        <v>293</v>
      </c>
      <c r="Q16">
        <v>1000</v>
      </c>
      <c r="X16">
        <v>3.0000000000000001E-5</v>
      </c>
      <c r="Y16">
        <v>9661.51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4</v>
      </c>
      <c r="AG16">
        <v>3.0000000000000001E-5</v>
      </c>
      <c r="AH16">
        <v>2</v>
      </c>
      <c r="AI16">
        <v>111272334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111272345</v>
      </c>
      <c r="C17">
        <v>111272328</v>
      </c>
      <c r="D17">
        <v>76369978</v>
      </c>
      <c r="E17">
        <v>1</v>
      </c>
      <c r="F17">
        <v>1</v>
      </c>
      <c r="G17">
        <v>1</v>
      </c>
      <c r="H17">
        <v>3</v>
      </c>
      <c r="I17" t="s">
        <v>382</v>
      </c>
      <c r="J17" t="s">
        <v>383</v>
      </c>
      <c r="K17" t="s">
        <v>353</v>
      </c>
      <c r="L17">
        <v>1348</v>
      </c>
      <c r="N17">
        <v>1009</v>
      </c>
      <c r="O17" t="s">
        <v>293</v>
      </c>
      <c r="P17" t="s">
        <v>293</v>
      </c>
      <c r="Q17">
        <v>1000</v>
      </c>
      <c r="X17">
        <v>0</v>
      </c>
      <c r="Y17">
        <v>9040.01</v>
      </c>
      <c r="Z17">
        <v>0</v>
      </c>
      <c r="AA17">
        <v>0</v>
      </c>
      <c r="AB17">
        <v>0</v>
      </c>
      <c r="AC17">
        <v>1</v>
      </c>
      <c r="AD17">
        <v>0</v>
      </c>
      <c r="AE17">
        <v>0</v>
      </c>
      <c r="AF17" t="s">
        <v>4</v>
      </c>
      <c r="AG17">
        <v>0</v>
      </c>
      <c r="AH17">
        <v>3</v>
      </c>
      <c r="AI17">
        <v>-1</v>
      </c>
      <c r="AJ17" t="s">
        <v>4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ROW(Source!A30)</f>
        <v>30</v>
      </c>
      <c r="B18">
        <v>111272346</v>
      </c>
      <c r="C18">
        <v>111272328</v>
      </c>
      <c r="D18">
        <v>76370017</v>
      </c>
      <c r="E18">
        <v>1</v>
      </c>
      <c r="F18">
        <v>1</v>
      </c>
      <c r="G18">
        <v>1</v>
      </c>
      <c r="H18">
        <v>3</v>
      </c>
      <c r="I18" t="s">
        <v>297</v>
      </c>
      <c r="J18" t="s">
        <v>298</v>
      </c>
      <c r="K18" t="s">
        <v>299</v>
      </c>
      <c r="L18">
        <v>1346</v>
      </c>
      <c r="N18">
        <v>1009</v>
      </c>
      <c r="O18" t="s">
        <v>300</v>
      </c>
      <c r="P18" t="s">
        <v>300</v>
      </c>
      <c r="Q18">
        <v>1</v>
      </c>
      <c r="X18">
        <v>0.02</v>
      </c>
      <c r="Y18">
        <v>1.81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0.02</v>
      </c>
      <c r="AH18">
        <v>2</v>
      </c>
      <c r="AI18">
        <v>111272335</v>
      </c>
      <c r="AJ18">
        <v>17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ROW(Source!A30)</f>
        <v>30</v>
      </c>
      <c r="B19">
        <v>111272347</v>
      </c>
      <c r="C19">
        <v>111272328</v>
      </c>
      <c r="D19">
        <v>76370521</v>
      </c>
      <c r="E19">
        <v>1</v>
      </c>
      <c r="F19">
        <v>1</v>
      </c>
      <c r="G19">
        <v>1</v>
      </c>
      <c r="H19">
        <v>3</v>
      </c>
      <c r="I19" t="s">
        <v>301</v>
      </c>
      <c r="J19" t="s">
        <v>302</v>
      </c>
      <c r="K19" t="s">
        <v>303</v>
      </c>
      <c r="L19">
        <v>1346</v>
      </c>
      <c r="N19">
        <v>1009</v>
      </c>
      <c r="O19" t="s">
        <v>300</v>
      </c>
      <c r="P19" t="s">
        <v>300</v>
      </c>
      <c r="Q19">
        <v>1</v>
      </c>
      <c r="X19">
        <v>0.1</v>
      </c>
      <c r="Y19">
        <v>14.44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0.1</v>
      </c>
      <c r="AH19">
        <v>2</v>
      </c>
      <c r="AI19">
        <v>111272336</v>
      </c>
      <c r="AJ19">
        <v>18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ROW(Source!A30)</f>
        <v>30</v>
      </c>
      <c r="B20">
        <v>111272348</v>
      </c>
      <c r="C20">
        <v>111272328</v>
      </c>
      <c r="D20">
        <v>76375868</v>
      </c>
      <c r="E20">
        <v>1</v>
      </c>
      <c r="F20">
        <v>1</v>
      </c>
      <c r="G20">
        <v>1</v>
      </c>
      <c r="H20">
        <v>3</v>
      </c>
      <c r="I20" t="s">
        <v>384</v>
      </c>
      <c r="J20" t="s">
        <v>385</v>
      </c>
      <c r="K20" t="s">
        <v>386</v>
      </c>
      <c r="L20">
        <v>1348</v>
      </c>
      <c r="N20">
        <v>1009</v>
      </c>
      <c r="O20" t="s">
        <v>293</v>
      </c>
      <c r="P20" t="s">
        <v>293</v>
      </c>
      <c r="Q20">
        <v>1000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4</v>
      </c>
      <c r="AG20">
        <v>0</v>
      </c>
      <c r="AH20">
        <v>3</v>
      </c>
      <c r="AI20">
        <v>-1</v>
      </c>
      <c r="AJ20" t="s">
        <v>4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ROW(Source!A30)</f>
        <v>30</v>
      </c>
      <c r="B21">
        <v>111272349</v>
      </c>
      <c r="C21">
        <v>111272328</v>
      </c>
      <c r="D21">
        <v>76382673</v>
      </c>
      <c r="E21">
        <v>1</v>
      </c>
      <c r="F21">
        <v>1</v>
      </c>
      <c r="G21">
        <v>1</v>
      </c>
      <c r="H21">
        <v>3</v>
      </c>
      <c r="I21" t="s">
        <v>387</v>
      </c>
      <c r="J21" t="s">
        <v>388</v>
      </c>
      <c r="K21" t="s">
        <v>389</v>
      </c>
      <c r="L21">
        <v>1354</v>
      </c>
      <c r="N21">
        <v>1010</v>
      </c>
      <c r="O21" t="s">
        <v>161</v>
      </c>
      <c r="P21" t="s">
        <v>161</v>
      </c>
      <c r="Q21">
        <v>1</v>
      </c>
      <c r="X21">
        <v>0</v>
      </c>
      <c r="Y21">
        <v>0</v>
      </c>
      <c r="Z21">
        <v>0</v>
      </c>
      <c r="AA21">
        <v>0</v>
      </c>
      <c r="AB21">
        <v>0</v>
      </c>
      <c r="AC21">
        <v>1</v>
      </c>
      <c r="AD21">
        <v>0</v>
      </c>
      <c r="AE21">
        <v>0</v>
      </c>
      <c r="AF21" t="s">
        <v>4</v>
      </c>
      <c r="AG21">
        <v>0</v>
      </c>
      <c r="AH21">
        <v>3</v>
      </c>
      <c r="AI21">
        <v>-1</v>
      </c>
      <c r="AJ21" t="s">
        <v>4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ROW(Source!A30)</f>
        <v>30</v>
      </c>
      <c r="B22">
        <v>111272350</v>
      </c>
      <c r="C22">
        <v>111272328</v>
      </c>
      <c r="D22">
        <v>76382678</v>
      </c>
      <c r="E22">
        <v>1</v>
      </c>
      <c r="F22">
        <v>1</v>
      </c>
      <c r="G22">
        <v>1</v>
      </c>
      <c r="H22">
        <v>3</v>
      </c>
      <c r="I22" t="s">
        <v>390</v>
      </c>
      <c r="J22" t="s">
        <v>391</v>
      </c>
      <c r="K22" t="s">
        <v>392</v>
      </c>
      <c r="L22">
        <v>1354</v>
      </c>
      <c r="N22">
        <v>1010</v>
      </c>
      <c r="O22" t="s">
        <v>161</v>
      </c>
      <c r="P22" t="s">
        <v>161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1</v>
      </c>
      <c r="AD22">
        <v>0</v>
      </c>
      <c r="AE22">
        <v>0</v>
      </c>
      <c r="AF22" t="s">
        <v>4</v>
      </c>
      <c r="AG22">
        <v>0</v>
      </c>
      <c r="AH22">
        <v>3</v>
      </c>
      <c r="AI22">
        <v>-1</v>
      </c>
      <c r="AJ22" t="s">
        <v>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ROW(Source!A30)</f>
        <v>30</v>
      </c>
      <c r="B23">
        <v>111272351</v>
      </c>
      <c r="C23">
        <v>111272328</v>
      </c>
      <c r="D23">
        <v>76382682</v>
      </c>
      <c r="E23">
        <v>1</v>
      </c>
      <c r="F23">
        <v>1</v>
      </c>
      <c r="G23">
        <v>1</v>
      </c>
      <c r="H23">
        <v>3</v>
      </c>
      <c r="I23" t="s">
        <v>393</v>
      </c>
      <c r="J23" t="s">
        <v>394</v>
      </c>
      <c r="K23" t="s">
        <v>395</v>
      </c>
      <c r="L23">
        <v>1354</v>
      </c>
      <c r="N23">
        <v>1010</v>
      </c>
      <c r="O23" t="s">
        <v>161</v>
      </c>
      <c r="P23" t="s">
        <v>161</v>
      </c>
      <c r="Q23">
        <v>1</v>
      </c>
      <c r="X23">
        <v>0.1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4</v>
      </c>
      <c r="AG23">
        <v>0.1</v>
      </c>
      <c r="AH23">
        <v>3</v>
      </c>
      <c r="AI23">
        <v>-1</v>
      </c>
      <c r="AJ23" t="s">
        <v>4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ROW(Source!A30)</f>
        <v>30</v>
      </c>
      <c r="B24">
        <v>111272352</v>
      </c>
      <c r="C24">
        <v>111272328</v>
      </c>
      <c r="D24">
        <v>76382989</v>
      </c>
      <c r="E24">
        <v>1</v>
      </c>
      <c r="F24">
        <v>1</v>
      </c>
      <c r="G24">
        <v>1</v>
      </c>
      <c r="H24">
        <v>3</v>
      </c>
      <c r="I24" t="s">
        <v>304</v>
      </c>
      <c r="J24" t="s">
        <v>305</v>
      </c>
      <c r="K24" t="s">
        <v>306</v>
      </c>
      <c r="L24">
        <v>1348</v>
      </c>
      <c r="N24">
        <v>1009</v>
      </c>
      <c r="O24" t="s">
        <v>293</v>
      </c>
      <c r="P24" t="s">
        <v>293</v>
      </c>
      <c r="Q24">
        <v>1000</v>
      </c>
      <c r="X24">
        <v>1E-4</v>
      </c>
      <c r="Y24">
        <v>9927.0300000000007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</v>
      </c>
      <c r="AG24">
        <v>1E-4</v>
      </c>
      <c r="AH24">
        <v>2</v>
      </c>
      <c r="AI24">
        <v>111272337</v>
      </c>
      <c r="AJ24">
        <v>19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ROW(Source!A30)</f>
        <v>30</v>
      </c>
      <c r="B25">
        <v>111272353</v>
      </c>
      <c r="C25">
        <v>111272328</v>
      </c>
      <c r="D25">
        <v>76390244</v>
      </c>
      <c r="E25">
        <v>1</v>
      </c>
      <c r="F25">
        <v>1</v>
      </c>
      <c r="G25">
        <v>1</v>
      </c>
      <c r="H25">
        <v>3</v>
      </c>
      <c r="I25" t="s">
        <v>396</v>
      </c>
      <c r="J25" t="s">
        <v>397</v>
      </c>
      <c r="K25" t="s">
        <v>398</v>
      </c>
      <c r="L25">
        <v>1346</v>
      </c>
      <c r="N25">
        <v>1009</v>
      </c>
      <c r="O25" t="s">
        <v>300</v>
      </c>
      <c r="P25" t="s">
        <v>300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0</v>
      </c>
      <c r="AF25" t="s">
        <v>4</v>
      </c>
      <c r="AG25">
        <v>0</v>
      </c>
      <c r="AH25">
        <v>3</v>
      </c>
      <c r="AI25">
        <v>-1</v>
      </c>
      <c r="AJ25" t="s">
        <v>4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ROW(Source!A30)</f>
        <v>30</v>
      </c>
      <c r="B26">
        <v>111272354</v>
      </c>
      <c r="C26">
        <v>111272328</v>
      </c>
      <c r="D26">
        <v>76390245</v>
      </c>
      <c r="E26">
        <v>1</v>
      </c>
      <c r="F26">
        <v>1</v>
      </c>
      <c r="G26">
        <v>1</v>
      </c>
      <c r="H26">
        <v>3</v>
      </c>
      <c r="I26" t="s">
        <v>399</v>
      </c>
      <c r="J26" t="s">
        <v>400</v>
      </c>
      <c r="K26" t="s">
        <v>401</v>
      </c>
      <c r="L26">
        <v>1348</v>
      </c>
      <c r="N26">
        <v>1009</v>
      </c>
      <c r="O26" t="s">
        <v>293</v>
      </c>
      <c r="P26" t="s">
        <v>293</v>
      </c>
      <c r="Q26">
        <v>1000</v>
      </c>
      <c r="X26">
        <v>0</v>
      </c>
      <c r="Y26">
        <v>0</v>
      </c>
      <c r="Z26">
        <v>0</v>
      </c>
      <c r="AA26">
        <v>0</v>
      </c>
      <c r="AB26">
        <v>0</v>
      </c>
      <c r="AC26">
        <v>1</v>
      </c>
      <c r="AD26">
        <v>0</v>
      </c>
      <c r="AE26">
        <v>0</v>
      </c>
      <c r="AF26" t="s">
        <v>4</v>
      </c>
      <c r="AG26">
        <v>0</v>
      </c>
      <c r="AH26">
        <v>3</v>
      </c>
      <c r="AI26">
        <v>-1</v>
      </c>
      <c r="AJ26" t="s">
        <v>4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ROW(Source!A30)</f>
        <v>30</v>
      </c>
      <c r="B27">
        <v>111272355</v>
      </c>
      <c r="C27">
        <v>111272328</v>
      </c>
      <c r="D27">
        <v>76405270</v>
      </c>
      <c r="E27">
        <v>1</v>
      </c>
      <c r="F27">
        <v>1</v>
      </c>
      <c r="G27">
        <v>1</v>
      </c>
      <c r="H27">
        <v>3</v>
      </c>
      <c r="I27" t="s">
        <v>402</v>
      </c>
      <c r="J27" t="s">
        <v>403</v>
      </c>
      <c r="K27" t="s">
        <v>404</v>
      </c>
      <c r="L27">
        <v>1354</v>
      </c>
      <c r="N27">
        <v>1010</v>
      </c>
      <c r="O27" t="s">
        <v>161</v>
      </c>
      <c r="P27" t="s">
        <v>161</v>
      </c>
      <c r="Q27">
        <v>1</v>
      </c>
      <c r="X27">
        <v>0</v>
      </c>
      <c r="Y27">
        <v>2822.47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4</v>
      </c>
      <c r="AG27">
        <v>0</v>
      </c>
      <c r="AH27">
        <v>3</v>
      </c>
      <c r="AI27">
        <v>-1</v>
      </c>
      <c r="AJ27" t="s">
        <v>4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ROW(Source!A30)</f>
        <v>30</v>
      </c>
      <c r="B28">
        <v>111272356</v>
      </c>
      <c r="C28">
        <v>111272328</v>
      </c>
      <c r="D28">
        <v>76424629</v>
      </c>
      <c r="E28">
        <v>1</v>
      </c>
      <c r="F28">
        <v>1</v>
      </c>
      <c r="G28">
        <v>1</v>
      </c>
      <c r="H28">
        <v>3</v>
      </c>
      <c r="I28" t="s">
        <v>307</v>
      </c>
      <c r="J28" t="s">
        <v>308</v>
      </c>
      <c r="K28" t="s">
        <v>309</v>
      </c>
      <c r="L28">
        <v>1355</v>
      </c>
      <c r="N28">
        <v>1010</v>
      </c>
      <c r="O28" t="s">
        <v>38</v>
      </c>
      <c r="P28" t="s">
        <v>38</v>
      </c>
      <c r="Q28">
        <v>100</v>
      </c>
      <c r="X28">
        <v>0.06</v>
      </c>
      <c r="Y28">
        <v>601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0.06</v>
      </c>
      <c r="AH28">
        <v>2</v>
      </c>
      <c r="AI28">
        <v>111272338</v>
      </c>
      <c r="AJ28">
        <v>20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ROW(Source!A31)</f>
        <v>31</v>
      </c>
      <c r="B29">
        <v>111272339</v>
      </c>
      <c r="C29">
        <v>111272328</v>
      </c>
      <c r="D29">
        <v>51588030</v>
      </c>
      <c r="E29">
        <v>1</v>
      </c>
      <c r="F29">
        <v>1</v>
      </c>
      <c r="G29">
        <v>1</v>
      </c>
      <c r="H29">
        <v>1</v>
      </c>
      <c r="I29" t="s">
        <v>285</v>
      </c>
      <c r="J29" t="s">
        <v>4</v>
      </c>
      <c r="K29" t="s">
        <v>286</v>
      </c>
      <c r="L29">
        <v>1369</v>
      </c>
      <c r="N29">
        <v>1013</v>
      </c>
      <c r="O29" t="s">
        <v>272</v>
      </c>
      <c r="P29" t="s">
        <v>272</v>
      </c>
      <c r="Q29">
        <v>1</v>
      </c>
      <c r="X29">
        <v>3.8</v>
      </c>
      <c r="Y29">
        <v>0</v>
      </c>
      <c r="Z29">
        <v>0</v>
      </c>
      <c r="AA29">
        <v>0</v>
      </c>
      <c r="AB29">
        <v>8.86</v>
      </c>
      <c r="AC29">
        <v>0</v>
      </c>
      <c r="AD29">
        <v>1</v>
      </c>
      <c r="AE29">
        <v>1</v>
      </c>
      <c r="AF29" t="s">
        <v>4</v>
      </c>
      <c r="AG29">
        <v>3.8</v>
      </c>
      <c r="AH29">
        <v>2</v>
      </c>
      <c r="AI29">
        <v>111272329</v>
      </c>
      <c r="AJ29">
        <v>21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ROW(Source!A31)</f>
        <v>31</v>
      </c>
      <c r="B30">
        <v>111272340</v>
      </c>
      <c r="C30">
        <v>111272328</v>
      </c>
      <c r="D30">
        <v>121548</v>
      </c>
      <c r="E30">
        <v>1</v>
      </c>
      <c r="F30">
        <v>1</v>
      </c>
      <c r="G30">
        <v>1</v>
      </c>
      <c r="H30">
        <v>1</v>
      </c>
      <c r="I30" t="s">
        <v>23</v>
      </c>
      <c r="J30" t="s">
        <v>4</v>
      </c>
      <c r="K30" t="s">
        <v>273</v>
      </c>
      <c r="L30">
        <v>608254</v>
      </c>
      <c r="N30">
        <v>1013</v>
      </c>
      <c r="O30" t="s">
        <v>274</v>
      </c>
      <c r="P30" t="s">
        <v>274</v>
      </c>
      <c r="Q30">
        <v>1</v>
      </c>
      <c r="X30">
        <v>0.78</v>
      </c>
      <c r="Y30">
        <v>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2</v>
      </c>
      <c r="AF30" t="s">
        <v>4</v>
      </c>
      <c r="AG30">
        <v>0.78</v>
      </c>
      <c r="AH30">
        <v>2</v>
      </c>
      <c r="AI30">
        <v>111272330</v>
      </c>
      <c r="AJ30">
        <v>22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ROW(Source!A31)</f>
        <v>31</v>
      </c>
      <c r="B31">
        <v>111272341</v>
      </c>
      <c r="C31">
        <v>111272328</v>
      </c>
      <c r="D31">
        <v>76433616</v>
      </c>
      <c r="E31">
        <v>1</v>
      </c>
      <c r="F31">
        <v>1</v>
      </c>
      <c r="G31">
        <v>1</v>
      </c>
      <c r="H31">
        <v>2</v>
      </c>
      <c r="I31" t="s">
        <v>287</v>
      </c>
      <c r="J31" t="s">
        <v>288</v>
      </c>
      <c r="K31" t="s">
        <v>289</v>
      </c>
      <c r="L31">
        <v>1368</v>
      </c>
      <c r="N31">
        <v>1011</v>
      </c>
      <c r="O31" t="s">
        <v>278</v>
      </c>
      <c r="P31" t="s">
        <v>278</v>
      </c>
      <c r="Q31">
        <v>1</v>
      </c>
      <c r="X31">
        <v>0.78</v>
      </c>
      <c r="Y31">
        <v>0</v>
      </c>
      <c r="Z31">
        <v>138.54</v>
      </c>
      <c r="AA31">
        <v>11.6</v>
      </c>
      <c r="AB31">
        <v>0</v>
      </c>
      <c r="AC31">
        <v>0</v>
      </c>
      <c r="AD31">
        <v>1</v>
      </c>
      <c r="AE31">
        <v>0</v>
      </c>
      <c r="AF31" t="s">
        <v>4</v>
      </c>
      <c r="AG31">
        <v>0.78</v>
      </c>
      <c r="AH31">
        <v>2</v>
      </c>
      <c r="AI31">
        <v>111272331</v>
      </c>
      <c r="AJ31">
        <v>23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ROW(Source!A31)</f>
        <v>31</v>
      </c>
      <c r="B32">
        <v>111272342</v>
      </c>
      <c r="C32">
        <v>111272328</v>
      </c>
      <c r="D32">
        <v>76434481</v>
      </c>
      <c r="E32">
        <v>1</v>
      </c>
      <c r="F32">
        <v>1</v>
      </c>
      <c r="G32">
        <v>1</v>
      </c>
      <c r="H32">
        <v>2</v>
      </c>
      <c r="I32" t="s">
        <v>279</v>
      </c>
      <c r="J32" t="s">
        <v>280</v>
      </c>
      <c r="K32" t="s">
        <v>281</v>
      </c>
      <c r="L32">
        <v>1368</v>
      </c>
      <c r="N32">
        <v>1011</v>
      </c>
      <c r="O32" t="s">
        <v>278</v>
      </c>
      <c r="P32" t="s">
        <v>278</v>
      </c>
      <c r="Q32">
        <v>1</v>
      </c>
      <c r="X32">
        <v>0.19</v>
      </c>
      <c r="Y32">
        <v>0</v>
      </c>
      <c r="Z32">
        <v>87.17</v>
      </c>
      <c r="AA32">
        <v>11.6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0.19</v>
      </c>
      <c r="AH32">
        <v>2</v>
      </c>
      <c r="AI32">
        <v>111272332</v>
      </c>
      <c r="AJ32">
        <v>24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ROW(Source!A31)</f>
        <v>31</v>
      </c>
      <c r="B33">
        <v>111272343</v>
      </c>
      <c r="C33">
        <v>111272328</v>
      </c>
      <c r="D33">
        <v>76368942</v>
      </c>
      <c r="E33">
        <v>1</v>
      </c>
      <c r="F33">
        <v>1</v>
      </c>
      <c r="G33">
        <v>1</v>
      </c>
      <c r="H33">
        <v>3</v>
      </c>
      <c r="I33" t="s">
        <v>290</v>
      </c>
      <c r="J33" t="s">
        <v>291</v>
      </c>
      <c r="K33" t="s">
        <v>292</v>
      </c>
      <c r="L33">
        <v>1348</v>
      </c>
      <c r="N33">
        <v>1009</v>
      </c>
      <c r="O33" t="s">
        <v>293</v>
      </c>
      <c r="P33" t="s">
        <v>293</v>
      </c>
      <c r="Q33">
        <v>1000</v>
      </c>
      <c r="X33">
        <v>4.0000000000000002E-4</v>
      </c>
      <c r="Y33">
        <v>15707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4.0000000000000002E-4</v>
      </c>
      <c r="AH33">
        <v>2</v>
      </c>
      <c r="AI33">
        <v>111272333</v>
      </c>
      <c r="AJ33">
        <v>25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ROW(Source!A31)</f>
        <v>31</v>
      </c>
      <c r="B34">
        <v>111272344</v>
      </c>
      <c r="C34">
        <v>111272328</v>
      </c>
      <c r="D34">
        <v>76369349</v>
      </c>
      <c r="E34">
        <v>1</v>
      </c>
      <c r="F34">
        <v>1</v>
      </c>
      <c r="G34">
        <v>1</v>
      </c>
      <c r="H34">
        <v>3</v>
      </c>
      <c r="I34" t="s">
        <v>294</v>
      </c>
      <c r="J34" t="s">
        <v>295</v>
      </c>
      <c r="K34" t="s">
        <v>296</v>
      </c>
      <c r="L34">
        <v>1348</v>
      </c>
      <c r="N34">
        <v>1009</v>
      </c>
      <c r="O34" t="s">
        <v>293</v>
      </c>
      <c r="P34" t="s">
        <v>293</v>
      </c>
      <c r="Q34">
        <v>1000</v>
      </c>
      <c r="X34">
        <v>3.0000000000000001E-5</v>
      </c>
      <c r="Y34">
        <v>9661.51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3.0000000000000001E-5</v>
      </c>
      <c r="AH34">
        <v>2</v>
      </c>
      <c r="AI34">
        <v>111272334</v>
      </c>
      <c r="AJ34">
        <v>26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ROW(Source!A31)</f>
        <v>31</v>
      </c>
      <c r="B35">
        <v>111272345</v>
      </c>
      <c r="C35">
        <v>111272328</v>
      </c>
      <c r="D35">
        <v>76369978</v>
      </c>
      <c r="E35">
        <v>1</v>
      </c>
      <c r="F35">
        <v>1</v>
      </c>
      <c r="G35">
        <v>1</v>
      </c>
      <c r="H35">
        <v>3</v>
      </c>
      <c r="I35" t="s">
        <v>382</v>
      </c>
      <c r="J35" t="s">
        <v>383</v>
      </c>
      <c r="K35" t="s">
        <v>353</v>
      </c>
      <c r="L35">
        <v>1348</v>
      </c>
      <c r="N35">
        <v>1009</v>
      </c>
      <c r="O35" t="s">
        <v>293</v>
      </c>
      <c r="P35" t="s">
        <v>293</v>
      </c>
      <c r="Q35">
        <v>1000</v>
      </c>
      <c r="X35">
        <v>0</v>
      </c>
      <c r="Y35">
        <v>9040.01</v>
      </c>
      <c r="Z35">
        <v>0</v>
      </c>
      <c r="AA35">
        <v>0</v>
      </c>
      <c r="AB35">
        <v>0</v>
      </c>
      <c r="AC35">
        <v>1</v>
      </c>
      <c r="AD35">
        <v>0</v>
      </c>
      <c r="AE35">
        <v>0</v>
      </c>
      <c r="AF35" t="s">
        <v>4</v>
      </c>
      <c r="AG35">
        <v>0</v>
      </c>
      <c r="AH35">
        <v>3</v>
      </c>
      <c r="AI35">
        <v>-1</v>
      </c>
      <c r="AJ35" t="s">
        <v>4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ROW(Source!A31)</f>
        <v>31</v>
      </c>
      <c r="B36">
        <v>111272346</v>
      </c>
      <c r="C36">
        <v>111272328</v>
      </c>
      <c r="D36">
        <v>76370017</v>
      </c>
      <c r="E36">
        <v>1</v>
      </c>
      <c r="F36">
        <v>1</v>
      </c>
      <c r="G36">
        <v>1</v>
      </c>
      <c r="H36">
        <v>3</v>
      </c>
      <c r="I36" t="s">
        <v>297</v>
      </c>
      <c r="J36" t="s">
        <v>298</v>
      </c>
      <c r="K36" t="s">
        <v>299</v>
      </c>
      <c r="L36">
        <v>1346</v>
      </c>
      <c r="N36">
        <v>1009</v>
      </c>
      <c r="O36" t="s">
        <v>300</v>
      </c>
      <c r="P36" t="s">
        <v>300</v>
      </c>
      <c r="Q36">
        <v>1</v>
      </c>
      <c r="X36">
        <v>0.02</v>
      </c>
      <c r="Y36">
        <v>1.81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4</v>
      </c>
      <c r="AG36">
        <v>0.02</v>
      </c>
      <c r="AH36">
        <v>2</v>
      </c>
      <c r="AI36">
        <v>111272335</v>
      </c>
      <c r="AJ36">
        <v>27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ROW(Source!A31)</f>
        <v>31</v>
      </c>
      <c r="B37">
        <v>111272347</v>
      </c>
      <c r="C37">
        <v>111272328</v>
      </c>
      <c r="D37">
        <v>76370521</v>
      </c>
      <c r="E37">
        <v>1</v>
      </c>
      <c r="F37">
        <v>1</v>
      </c>
      <c r="G37">
        <v>1</v>
      </c>
      <c r="H37">
        <v>3</v>
      </c>
      <c r="I37" t="s">
        <v>301</v>
      </c>
      <c r="J37" t="s">
        <v>302</v>
      </c>
      <c r="K37" t="s">
        <v>303</v>
      </c>
      <c r="L37">
        <v>1346</v>
      </c>
      <c r="N37">
        <v>1009</v>
      </c>
      <c r="O37" t="s">
        <v>300</v>
      </c>
      <c r="P37" t="s">
        <v>300</v>
      </c>
      <c r="Q37">
        <v>1</v>
      </c>
      <c r="X37">
        <v>0.1</v>
      </c>
      <c r="Y37">
        <v>14.44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</v>
      </c>
      <c r="AG37">
        <v>0.1</v>
      </c>
      <c r="AH37">
        <v>2</v>
      </c>
      <c r="AI37">
        <v>111272336</v>
      </c>
      <c r="AJ37">
        <v>28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ROW(Source!A31)</f>
        <v>31</v>
      </c>
      <c r="B38">
        <v>111272348</v>
      </c>
      <c r="C38">
        <v>111272328</v>
      </c>
      <c r="D38">
        <v>76375868</v>
      </c>
      <c r="E38">
        <v>1</v>
      </c>
      <c r="F38">
        <v>1</v>
      </c>
      <c r="G38">
        <v>1</v>
      </c>
      <c r="H38">
        <v>3</v>
      </c>
      <c r="I38" t="s">
        <v>384</v>
      </c>
      <c r="J38" t="s">
        <v>385</v>
      </c>
      <c r="K38" t="s">
        <v>386</v>
      </c>
      <c r="L38">
        <v>1348</v>
      </c>
      <c r="N38">
        <v>1009</v>
      </c>
      <c r="O38" t="s">
        <v>293</v>
      </c>
      <c r="P38" t="s">
        <v>293</v>
      </c>
      <c r="Q38">
        <v>1000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E38">
        <v>0</v>
      </c>
      <c r="AF38" t="s">
        <v>4</v>
      </c>
      <c r="AG38">
        <v>0</v>
      </c>
      <c r="AH38">
        <v>3</v>
      </c>
      <c r="AI38">
        <v>-1</v>
      </c>
      <c r="AJ38" t="s">
        <v>4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ROW(Source!A31)</f>
        <v>31</v>
      </c>
      <c r="B39">
        <v>111272349</v>
      </c>
      <c r="C39">
        <v>111272328</v>
      </c>
      <c r="D39">
        <v>76382673</v>
      </c>
      <c r="E39">
        <v>1</v>
      </c>
      <c r="F39">
        <v>1</v>
      </c>
      <c r="G39">
        <v>1</v>
      </c>
      <c r="H39">
        <v>3</v>
      </c>
      <c r="I39" t="s">
        <v>387</v>
      </c>
      <c r="J39" t="s">
        <v>388</v>
      </c>
      <c r="K39" t="s">
        <v>389</v>
      </c>
      <c r="L39">
        <v>1354</v>
      </c>
      <c r="N39">
        <v>1010</v>
      </c>
      <c r="O39" t="s">
        <v>161</v>
      </c>
      <c r="P39" t="s">
        <v>161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 t="s">
        <v>4</v>
      </c>
      <c r="AG39">
        <v>0</v>
      </c>
      <c r="AH39">
        <v>3</v>
      </c>
      <c r="AI39">
        <v>-1</v>
      </c>
      <c r="AJ39" t="s">
        <v>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ROW(Source!A31)</f>
        <v>31</v>
      </c>
      <c r="B40">
        <v>111272350</v>
      </c>
      <c r="C40">
        <v>111272328</v>
      </c>
      <c r="D40">
        <v>76382678</v>
      </c>
      <c r="E40">
        <v>1</v>
      </c>
      <c r="F40">
        <v>1</v>
      </c>
      <c r="G40">
        <v>1</v>
      </c>
      <c r="H40">
        <v>3</v>
      </c>
      <c r="I40" t="s">
        <v>390</v>
      </c>
      <c r="J40" t="s">
        <v>391</v>
      </c>
      <c r="K40" t="s">
        <v>392</v>
      </c>
      <c r="L40">
        <v>1354</v>
      </c>
      <c r="N40">
        <v>1010</v>
      </c>
      <c r="O40" t="s">
        <v>161</v>
      </c>
      <c r="P40" t="s">
        <v>161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1</v>
      </c>
      <c r="AD40">
        <v>0</v>
      </c>
      <c r="AE40">
        <v>0</v>
      </c>
      <c r="AF40" t="s">
        <v>4</v>
      </c>
      <c r="AG40">
        <v>0</v>
      </c>
      <c r="AH40">
        <v>3</v>
      </c>
      <c r="AI40">
        <v>-1</v>
      </c>
      <c r="AJ40" t="s">
        <v>4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ROW(Source!A31)</f>
        <v>31</v>
      </c>
      <c r="B41">
        <v>111272351</v>
      </c>
      <c r="C41">
        <v>111272328</v>
      </c>
      <c r="D41">
        <v>76382682</v>
      </c>
      <c r="E41">
        <v>1</v>
      </c>
      <c r="F41">
        <v>1</v>
      </c>
      <c r="G41">
        <v>1</v>
      </c>
      <c r="H41">
        <v>3</v>
      </c>
      <c r="I41" t="s">
        <v>393</v>
      </c>
      <c r="J41" t="s">
        <v>394</v>
      </c>
      <c r="K41" t="s">
        <v>395</v>
      </c>
      <c r="L41">
        <v>1354</v>
      </c>
      <c r="N41">
        <v>1010</v>
      </c>
      <c r="O41" t="s">
        <v>161</v>
      </c>
      <c r="P41" t="s">
        <v>161</v>
      </c>
      <c r="Q41">
        <v>1</v>
      </c>
      <c r="X41">
        <v>0.1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4</v>
      </c>
      <c r="AG41">
        <v>0.1</v>
      </c>
      <c r="AH41">
        <v>3</v>
      </c>
      <c r="AI41">
        <v>-1</v>
      </c>
      <c r="AJ41" t="s">
        <v>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ROW(Source!A31)</f>
        <v>31</v>
      </c>
      <c r="B42">
        <v>111272352</v>
      </c>
      <c r="C42">
        <v>111272328</v>
      </c>
      <c r="D42">
        <v>76382989</v>
      </c>
      <c r="E42">
        <v>1</v>
      </c>
      <c r="F42">
        <v>1</v>
      </c>
      <c r="G42">
        <v>1</v>
      </c>
      <c r="H42">
        <v>3</v>
      </c>
      <c r="I42" t="s">
        <v>304</v>
      </c>
      <c r="J42" t="s">
        <v>305</v>
      </c>
      <c r="K42" t="s">
        <v>306</v>
      </c>
      <c r="L42">
        <v>1348</v>
      </c>
      <c r="N42">
        <v>1009</v>
      </c>
      <c r="O42" t="s">
        <v>293</v>
      </c>
      <c r="P42" t="s">
        <v>293</v>
      </c>
      <c r="Q42">
        <v>1000</v>
      </c>
      <c r="X42">
        <v>1E-4</v>
      </c>
      <c r="Y42">
        <v>9927.0300000000007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4</v>
      </c>
      <c r="AG42">
        <v>1E-4</v>
      </c>
      <c r="AH42">
        <v>2</v>
      </c>
      <c r="AI42">
        <v>111272337</v>
      </c>
      <c r="AJ42">
        <v>29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ROW(Source!A31)</f>
        <v>31</v>
      </c>
      <c r="B43">
        <v>111272353</v>
      </c>
      <c r="C43">
        <v>111272328</v>
      </c>
      <c r="D43">
        <v>76390244</v>
      </c>
      <c r="E43">
        <v>1</v>
      </c>
      <c r="F43">
        <v>1</v>
      </c>
      <c r="G43">
        <v>1</v>
      </c>
      <c r="H43">
        <v>3</v>
      </c>
      <c r="I43" t="s">
        <v>396</v>
      </c>
      <c r="J43" t="s">
        <v>397</v>
      </c>
      <c r="K43" t="s">
        <v>398</v>
      </c>
      <c r="L43">
        <v>1346</v>
      </c>
      <c r="N43">
        <v>1009</v>
      </c>
      <c r="O43" t="s">
        <v>300</v>
      </c>
      <c r="P43" t="s">
        <v>300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E43">
        <v>0</v>
      </c>
      <c r="AF43" t="s">
        <v>4</v>
      </c>
      <c r="AG43">
        <v>0</v>
      </c>
      <c r="AH43">
        <v>3</v>
      </c>
      <c r="AI43">
        <v>-1</v>
      </c>
      <c r="AJ43" t="s">
        <v>4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ROW(Source!A31)</f>
        <v>31</v>
      </c>
      <c r="B44">
        <v>111272354</v>
      </c>
      <c r="C44">
        <v>111272328</v>
      </c>
      <c r="D44">
        <v>76390245</v>
      </c>
      <c r="E44">
        <v>1</v>
      </c>
      <c r="F44">
        <v>1</v>
      </c>
      <c r="G44">
        <v>1</v>
      </c>
      <c r="H44">
        <v>3</v>
      </c>
      <c r="I44" t="s">
        <v>399</v>
      </c>
      <c r="J44" t="s">
        <v>400</v>
      </c>
      <c r="K44" t="s">
        <v>401</v>
      </c>
      <c r="L44">
        <v>1348</v>
      </c>
      <c r="N44">
        <v>1009</v>
      </c>
      <c r="O44" t="s">
        <v>293</v>
      </c>
      <c r="P44" t="s">
        <v>293</v>
      </c>
      <c r="Q44">
        <v>1000</v>
      </c>
      <c r="X44">
        <v>0</v>
      </c>
      <c r="Y44">
        <v>0</v>
      </c>
      <c r="Z44">
        <v>0</v>
      </c>
      <c r="AA44">
        <v>0</v>
      </c>
      <c r="AB44">
        <v>0</v>
      </c>
      <c r="AC44">
        <v>1</v>
      </c>
      <c r="AD44">
        <v>0</v>
      </c>
      <c r="AE44">
        <v>0</v>
      </c>
      <c r="AF44" t="s">
        <v>4</v>
      </c>
      <c r="AG44">
        <v>0</v>
      </c>
      <c r="AH44">
        <v>3</v>
      </c>
      <c r="AI44">
        <v>-1</v>
      </c>
      <c r="AJ44" t="s">
        <v>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ROW(Source!A31)</f>
        <v>31</v>
      </c>
      <c r="B45">
        <v>111272355</v>
      </c>
      <c r="C45">
        <v>111272328</v>
      </c>
      <c r="D45">
        <v>76405270</v>
      </c>
      <c r="E45">
        <v>1</v>
      </c>
      <c r="F45">
        <v>1</v>
      </c>
      <c r="G45">
        <v>1</v>
      </c>
      <c r="H45">
        <v>3</v>
      </c>
      <c r="I45" t="s">
        <v>402</v>
      </c>
      <c r="J45" t="s">
        <v>403</v>
      </c>
      <c r="K45" t="s">
        <v>404</v>
      </c>
      <c r="L45">
        <v>1354</v>
      </c>
      <c r="N45">
        <v>1010</v>
      </c>
      <c r="O45" t="s">
        <v>161</v>
      </c>
      <c r="P45" t="s">
        <v>161</v>
      </c>
      <c r="Q45">
        <v>1</v>
      </c>
      <c r="X45">
        <v>0</v>
      </c>
      <c r="Y45">
        <v>2822.47</v>
      </c>
      <c r="Z45">
        <v>0</v>
      </c>
      <c r="AA45">
        <v>0</v>
      </c>
      <c r="AB45">
        <v>0</v>
      </c>
      <c r="AC45">
        <v>1</v>
      </c>
      <c r="AD45">
        <v>0</v>
      </c>
      <c r="AE45">
        <v>0</v>
      </c>
      <c r="AF45" t="s">
        <v>4</v>
      </c>
      <c r="AG45">
        <v>0</v>
      </c>
      <c r="AH45">
        <v>3</v>
      </c>
      <c r="AI45">
        <v>-1</v>
      </c>
      <c r="AJ45" t="s">
        <v>4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ROW(Source!A31)</f>
        <v>31</v>
      </c>
      <c r="B46">
        <v>111272356</v>
      </c>
      <c r="C46">
        <v>111272328</v>
      </c>
      <c r="D46">
        <v>76424629</v>
      </c>
      <c r="E46">
        <v>1</v>
      </c>
      <c r="F46">
        <v>1</v>
      </c>
      <c r="G46">
        <v>1</v>
      </c>
      <c r="H46">
        <v>3</v>
      </c>
      <c r="I46" t="s">
        <v>307</v>
      </c>
      <c r="J46" t="s">
        <v>308</v>
      </c>
      <c r="K46" t="s">
        <v>309</v>
      </c>
      <c r="L46">
        <v>1355</v>
      </c>
      <c r="N46">
        <v>1010</v>
      </c>
      <c r="O46" t="s">
        <v>38</v>
      </c>
      <c r="P46" t="s">
        <v>38</v>
      </c>
      <c r="Q46">
        <v>100</v>
      </c>
      <c r="X46">
        <v>0.06</v>
      </c>
      <c r="Y46">
        <v>601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0.06</v>
      </c>
      <c r="AH46">
        <v>2</v>
      </c>
      <c r="AI46">
        <v>111272338</v>
      </c>
      <c r="AJ46">
        <v>30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ROW(Source!A32)</f>
        <v>32</v>
      </c>
      <c r="B47">
        <v>111272369</v>
      </c>
      <c r="C47">
        <v>111272357</v>
      </c>
      <c r="D47">
        <v>51591541</v>
      </c>
      <c r="E47">
        <v>1</v>
      </c>
      <c r="F47">
        <v>1</v>
      </c>
      <c r="G47">
        <v>1</v>
      </c>
      <c r="H47">
        <v>1</v>
      </c>
      <c r="I47" t="s">
        <v>310</v>
      </c>
      <c r="J47" t="s">
        <v>4</v>
      </c>
      <c r="K47" t="s">
        <v>311</v>
      </c>
      <c r="L47">
        <v>1369</v>
      </c>
      <c r="N47">
        <v>1013</v>
      </c>
      <c r="O47" t="s">
        <v>272</v>
      </c>
      <c r="P47" t="s">
        <v>272</v>
      </c>
      <c r="Q47">
        <v>1</v>
      </c>
      <c r="X47">
        <v>65.239999999999995</v>
      </c>
      <c r="Y47">
        <v>0</v>
      </c>
      <c r="Z47">
        <v>0</v>
      </c>
      <c r="AA47">
        <v>0</v>
      </c>
      <c r="AB47">
        <v>9.51</v>
      </c>
      <c r="AC47">
        <v>0</v>
      </c>
      <c r="AD47">
        <v>1</v>
      </c>
      <c r="AE47">
        <v>1</v>
      </c>
      <c r="AF47" t="s">
        <v>4</v>
      </c>
      <c r="AG47">
        <v>65.239999999999995</v>
      </c>
      <c r="AH47">
        <v>2</v>
      </c>
      <c r="AI47">
        <v>111272358</v>
      </c>
      <c r="AJ47">
        <v>31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ROW(Source!A32)</f>
        <v>32</v>
      </c>
      <c r="B48">
        <v>111272370</v>
      </c>
      <c r="C48">
        <v>111272357</v>
      </c>
      <c r="D48">
        <v>121548</v>
      </c>
      <c r="E48">
        <v>1</v>
      </c>
      <c r="F48">
        <v>1</v>
      </c>
      <c r="G48">
        <v>1</v>
      </c>
      <c r="H48">
        <v>1</v>
      </c>
      <c r="I48" t="s">
        <v>23</v>
      </c>
      <c r="J48" t="s">
        <v>4</v>
      </c>
      <c r="K48" t="s">
        <v>273</v>
      </c>
      <c r="L48">
        <v>608254</v>
      </c>
      <c r="N48">
        <v>1013</v>
      </c>
      <c r="O48" t="s">
        <v>274</v>
      </c>
      <c r="P48" t="s">
        <v>274</v>
      </c>
      <c r="Q48">
        <v>1</v>
      </c>
      <c r="X48">
        <v>37.18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2</v>
      </c>
      <c r="AF48" t="s">
        <v>4</v>
      </c>
      <c r="AG48">
        <v>37.18</v>
      </c>
      <c r="AH48">
        <v>2</v>
      </c>
      <c r="AI48">
        <v>111272359</v>
      </c>
      <c r="AJ48">
        <v>32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ROW(Source!A32)</f>
        <v>32</v>
      </c>
      <c r="B49">
        <v>111272371</v>
      </c>
      <c r="C49">
        <v>111272357</v>
      </c>
      <c r="D49">
        <v>76432629</v>
      </c>
      <c r="E49">
        <v>1</v>
      </c>
      <c r="F49">
        <v>1</v>
      </c>
      <c r="G49">
        <v>1</v>
      </c>
      <c r="H49">
        <v>2</v>
      </c>
      <c r="I49" t="s">
        <v>275</v>
      </c>
      <c r="J49" t="s">
        <v>276</v>
      </c>
      <c r="K49" t="s">
        <v>277</v>
      </c>
      <c r="L49">
        <v>1368</v>
      </c>
      <c r="N49">
        <v>1011</v>
      </c>
      <c r="O49" t="s">
        <v>278</v>
      </c>
      <c r="P49" t="s">
        <v>278</v>
      </c>
      <c r="Q49">
        <v>1</v>
      </c>
      <c r="X49">
        <v>0.82</v>
      </c>
      <c r="Y49">
        <v>0</v>
      </c>
      <c r="Z49">
        <v>112</v>
      </c>
      <c r="AA49">
        <v>13.5</v>
      </c>
      <c r="AB49">
        <v>0</v>
      </c>
      <c r="AC49">
        <v>0</v>
      </c>
      <c r="AD49">
        <v>1</v>
      </c>
      <c r="AE49">
        <v>0</v>
      </c>
      <c r="AF49" t="s">
        <v>4</v>
      </c>
      <c r="AG49">
        <v>0.82</v>
      </c>
      <c r="AH49">
        <v>2</v>
      </c>
      <c r="AI49">
        <v>111272360</v>
      </c>
      <c r="AJ49">
        <v>33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ROW(Source!A32)</f>
        <v>32</v>
      </c>
      <c r="B50">
        <v>111272372</v>
      </c>
      <c r="C50">
        <v>111272357</v>
      </c>
      <c r="D50">
        <v>76432713</v>
      </c>
      <c r="E50">
        <v>1</v>
      </c>
      <c r="F50">
        <v>1</v>
      </c>
      <c r="G50">
        <v>1</v>
      </c>
      <c r="H50">
        <v>2</v>
      </c>
      <c r="I50" t="s">
        <v>312</v>
      </c>
      <c r="J50" t="s">
        <v>313</v>
      </c>
      <c r="K50" t="s">
        <v>314</v>
      </c>
      <c r="L50">
        <v>1368</v>
      </c>
      <c r="N50">
        <v>1011</v>
      </c>
      <c r="O50" t="s">
        <v>278</v>
      </c>
      <c r="P50" t="s">
        <v>278</v>
      </c>
      <c r="Q50">
        <v>1</v>
      </c>
      <c r="X50">
        <v>9.76</v>
      </c>
      <c r="Y50">
        <v>0</v>
      </c>
      <c r="Z50">
        <v>1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4</v>
      </c>
      <c r="AG50">
        <v>9.76</v>
      </c>
      <c r="AH50">
        <v>2</v>
      </c>
      <c r="AI50">
        <v>111272361</v>
      </c>
      <c r="AJ50">
        <v>34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ROW(Source!A32)</f>
        <v>32</v>
      </c>
      <c r="B51">
        <v>111272373</v>
      </c>
      <c r="C51">
        <v>111272357</v>
      </c>
      <c r="D51">
        <v>76432731</v>
      </c>
      <c r="E51">
        <v>1</v>
      </c>
      <c r="F51">
        <v>1</v>
      </c>
      <c r="G51">
        <v>1</v>
      </c>
      <c r="H51">
        <v>2</v>
      </c>
      <c r="I51" t="s">
        <v>315</v>
      </c>
      <c r="J51" t="s">
        <v>316</v>
      </c>
      <c r="K51" t="s">
        <v>317</v>
      </c>
      <c r="L51">
        <v>1368</v>
      </c>
      <c r="N51">
        <v>1011</v>
      </c>
      <c r="O51" t="s">
        <v>278</v>
      </c>
      <c r="P51" t="s">
        <v>278</v>
      </c>
      <c r="Q51">
        <v>1</v>
      </c>
      <c r="X51">
        <v>11.95</v>
      </c>
      <c r="Y51">
        <v>0</v>
      </c>
      <c r="Z51">
        <v>80.739999999999995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4</v>
      </c>
      <c r="AG51">
        <v>11.95</v>
      </c>
      <c r="AH51">
        <v>2</v>
      </c>
      <c r="AI51">
        <v>111272362</v>
      </c>
      <c r="AJ51">
        <v>35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ROW(Source!A32)</f>
        <v>32</v>
      </c>
      <c r="B52">
        <v>111272374</v>
      </c>
      <c r="C52">
        <v>111272357</v>
      </c>
      <c r="D52">
        <v>76432761</v>
      </c>
      <c r="E52">
        <v>1</v>
      </c>
      <c r="F52">
        <v>1</v>
      </c>
      <c r="G52">
        <v>1</v>
      </c>
      <c r="H52">
        <v>2</v>
      </c>
      <c r="I52" t="s">
        <v>318</v>
      </c>
      <c r="J52" t="s">
        <v>319</v>
      </c>
      <c r="K52" t="s">
        <v>320</v>
      </c>
      <c r="L52">
        <v>1368</v>
      </c>
      <c r="N52">
        <v>1011</v>
      </c>
      <c r="O52" t="s">
        <v>278</v>
      </c>
      <c r="P52" t="s">
        <v>278</v>
      </c>
      <c r="Q52">
        <v>1</v>
      </c>
      <c r="X52">
        <v>24.41</v>
      </c>
      <c r="Y52">
        <v>0</v>
      </c>
      <c r="Z52">
        <v>83.76</v>
      </c>
      <c r="AA52">
        <v>10.06</v>
      </c>
      <c r="AB52">
        <v>0</v>
      </c>
      <c r="AC52">
        <v>0</v>
      </c>
      <c r="AD52">
        <v>1</v>
      </c>
      <c r="AE52">
        <v>0</v>
      </c>
      <c r="AF52" t="s">
        <v>4</v>
      </c>
      <c r="AG52">
        <v>24.41</v>
      </c>
      <c r="AH52">
        <v>2</v>
      </c>
      <c r="AI52">
        <v>111272363</v>
      </c>
      <c r="AJ52">
        <v>36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ROW(Source!A32)</f>
        <v>32</v>
      </c>
      <c r="B53">
        <v>111272375</v>
      </c>
      <c r="C53">
        <v>111272357</v>
      </c>
      <c r="D53">
        <v>76434481</v>
      </c>
      <c r="E53">
        <v>1</v>
      </c>
      <c r="F53">
        <v>1</v>
      </c>
      <c r="G53">
        <v>1</v>
      </c>
      <c r="H53">
        <v>2</v>
      </c>
      <c r="I53" t="s">
        <v>279</v>
      </c>
      <c r="J53" t="s">
        <v>280</v>
      </c>
      <c r="K53" t="s">
        <v>281</v>
      </c>
      <c r="L53">
        <v>1368</v>
      </c>
      <c r="N53">
        <v>1011</v>
      </c>
      <c r="O53" t="s">
        <v>278</v>
      </c>
      <c r="P53" t="s">
        <v>278</v>
      </c>
      <c r="Q53">
        <v>1</v>
      </c>
      <c r="X53">
        <v>0.33</v>
      </c>
      <c r="Y53">
        <v>0</v>
      </c>
      <c r="Z53">
        <v>87.17</v>
      </c>
      <c r="AA53">
        <v>11.6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0.33</v>
      </c>
      <c r="AH53">
        <v>2</v>
      </c>
      <c r="AI53">
        <v>111272364</v>
      </c>
      <c r="AJ53">
        <v>37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ROW(Source!A32)</f>
        <v>32</v>
      </c>
      <c r="B54">
        <v>111272376</v>
      </c>
      <c r="C54">
        <v>111272357</v>
      </c>
      <c r="D54">
        <v>76382854</v>
      </c>
      <c r="E54">
        <v>1</v>
      </c>
      <c r="F54">
        <v>1</v>
      </c>
      <c r="G54">
        <v>1</v>
      </c>
      <c r="H54">
        <v>3</v>
      </c>
      <c r="I54" t="s">
        <v>405</v>
      </c>
      <c r="J54" t="s">
        <v>406</v>
      </c>
      <c r="K54" t="s">
        <v>407</v>
      </c>
      <c r="L54">
        <v>1355</v>
      </c>
      <c r="N54">
        <v>1010</v>
      </c>
      <c r="O54" t="s">
        <v>38</v>
      </c>
      <c r="P54" t="s">
        <v>38</v>
      </c>
      <c r="Q54">
        <v>100</v>
      </c>
      <c r="X54">
        <v>0</v>
      </c>
      <c r="Y54">
        <v>11055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0</v>
      </c>
      <c r="AF54" t="s">
        <v>4</v>
      </c>
      <c r="AG54">
        <v>0</v>
      </c>
      <c r="AH54">
        <v>3</v>
      </c>
      <c r="AI54">
        <v>-1</v>
      </c>
      <c r="AJ54" t="s">
        <v>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ROW(Source!A32)</f>
        <v>32</v>
      </c>
      <c r="B55">
        <v>111272377</v>
      </c>
      <c r="C55">
        <v>111272357</v>
      </c>
      <c r="D55">
        <v>76382855</v>
      </c>
      <c r="E55">
        <v>1</v>
      </c>
      <c r="F55">
        <v>1</v>
      </c>
      <c r="G55">
        <v>1</v>
      </c>
      <c r="H55">
        <v>3</v>
      </c>
      <c r="I55" t="s">
        <v>321</v>
      </c>
      <c r="J55" t="s">
        <v>322</v>
      </c>
      <c r="K55" t="s">
        <v>323</v>
      </c>
      <c r="L55">
        <v>1035</v>
      </c>
      <c r="N55">
        <v>1013</v>
      </c>
      <c r="O55" t="s">
        <v>324</v>
      </c>
      <c r="P55" t="s">
        <v>324</v>
      </c>
      <c r="Q55">
        <v>1</v>
      </c>
      <c r="X55">
        <v>2</v>
      </c>
      <c r="Y55">
        <v>239.43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2</v>
      </c>
      <c r="AH55">
        <v>2</v>
      </c>
      <c r="AI55">
        <v>111272365</v>
      </c>
      <c r="AJ55">
        <v>38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ROW(Source!A32)</f>
        <v>32</v>
      </c>
      <c r="B56">
        <v>111272378</v>
      </c>
      <c r="C56">
        <v>111272357</v>
      </c>
      <c r="D56">
        <v>76382857</v>
      </c>
      <c r="E56">
        <v>1</v>
      </c>
      <c r="F56">
        <v>1</v>
      </c>
      <c r="G56">
        <v>1</v>
      </c>
      <c r="H56">
        <v>3</v>
      </c>
      <c r="I56" t="s">
        <v>325</v>
      </c>
      <c r="J56" t="s">
        <v>326</v>
      </c>
      <c r="K56" t="s">
        <v>327</v>
      </c>
      <c r="L56">
        <v>1035</v>
      </c>
      <c r="N56">
        <v>1013</v>
      </c>
      <c r="O56" t="s">
        <v>324</v>
      </c>
      <c r="P56" t="s">
        <v>324</v>
      </c>
      <c r="Q56">
        <v>1</v>
      </c>
      <c r="X56">
        <v>29</v>
      </c>
      <c r="Y56">
        <v>73.89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29</v>
      </c>
      <c r="AH56">
        <v>2</v>
      </c>
      <c r="AI56">
        <v>111272366</v>
      </c>
      <c r="AJ56">
        <v>39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ROW(Source!A32)</f>
        <v>32</v>
      </c>
      <c r="B57">
        <v>111272379</v>
      </c>
      <c r="C57">
        <v>111272357</v>
      </c>
      <c r="D57">
        <v>76382858</v>
      </c>
      <c r="E57">
        <v>1</v>
      </c>
      <c r="F57">
        <v>1</v>
      </c>
      <c r="G57">
        <v>1</v>
      </c>
      <c r="H57">
        <v>3</v>
      </c>
      <c r="I57" t="s">
        <v>408</v>
      </c>
      <c r="J57" t="s">
        <v>409</v>
      </c>
      <c r="K57" t="s">
        <v>410</v>
      </c>
      <c r="L57">
        <v>1355</v>
      </c>
      <c r="N57">
        <v>1010</v>
      </c>
      <c r="O57" t="s">
        <v>38</v>
      </c>
      <c r="P57" t="s">
        <v>38</v>
      </c>
      <c r="Q57">
        <v>100</v>
      </c>
      <c r="X57">
        <v>0</v>
      </c>
      <c r="Y57">
        <v>73</v>
      </c>
      <c r="Z57">
        <v>0</v>
      </c>
      <c r="AA57">
        <v>0</v>
      </c>
      <c r="AB57">
        <v>0</v>
      </c>
      <c r="AC57">
        <v>1</v>
      </c>
      <c r="AD57">
        <v>0</v>
      </c>
      <c r="AE57">
        <v>0</v>
      </c>
      <c r="AF57" t="s">
        <v>4</v>
      </c>
      <c r="AG57">
        <v>0</v>
      </c>
      <c r="AH57">
        <v>3</v>
      </c>
      <c r="AI57">
        <v>-1</v>
      </c>
      <c r="AJ57" t="s">
        <v>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ROW(Source!A32)</f>
        <v>32</v>
      </c>
      <c r="B58">
        <v>111272380</v>
      </c>
      <c r="C58">
        <v>111272357</v>
      </c>
      <c r="D58">
        <v>76382859</v>
      </c>
      <c r="E58">
        <v>1</v>
      </c>
      <c r="F58">
        <v>1</v>
      </c>
      <c r="G58">
        <v>1</v>
      </c>
      <c r="H58">
        <v>3</v>
      </c>
      <c r="I58" t="s">
        <v>328</v>
      </c>
      <c r="J58" t="s">
        <v>329</v>
      </c>
      <c r="K58" t="s">
        <v>330</v>
      </c>
      <c r="L58">
        <v>1354</v>
      </c>
      <c r="N58">
        <v>1010</v>
      </c>
      <c r="O58" t="s">
        <v>161</v>
      </c>
      <c r="P58" t="s">
        <v>161</v>
      </c>
      <c r="Q58">
        <v>1</v>
      </c>
      <c r="X58">
        <v>1.8</v>
      </c>
      <c r="Y58">
        <v>235.22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4</v>
      </c>
      <c r="AG58">
        <v>1.8</v>
      </c>
      <c r="AH58">
        <v>2</v>
      </c>
      <c r="AI58">
        <v>111272367</v>
      </c>
      <c r="AJ58">
        <v>40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ROW(Source!A32)</f>
        <v>32</v>
      </c>
      <c r="B59">
        <v>111272381</v>
      </c>
      <c r="C59">
        <v>111272357</v>
      </c>
      <c r="D59">
        <v>76382860</v>
      </c>
      <c r="E59">
        <v>1</v>
      </c>
      <c r="F59">
        <v>1</v>
      </c>
      <c r="G59">
        <v>1</v>
      </c>
      <c r="H59">
        <v>3</v>
      </c>
      <c r="I59" t="s">
        <v>331</v>
      </c>
      <c r="J59" t="s">
        <v>332</v>
      </c>
      <c r="K59" t="s">
        <v>333</v>
      </c>
      <c r="L59">
        <v>1355</v>
      </c>
      <c r="N59">
        <v>1010</v>
      </c>
      <c r="O59" t="s">
        <v>38</v>
      </c>
      <c r="P59" t="s">
        <v>38</v>
      </c>
      <c r="Q59">
        <v>100</v>
      </c>
      <c r="X59">
        <v>0.62</v>
      </c>
      <c r="Y59">
        <v>165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4</v>
      </c>
      <c r="AG59">
        <v>0.62</v>
      </c>
      <c r="AH59">
        <v>2</v>
      </c>
      <c r="AI59">
        <v>111272368</v>
      </c>
      <c r="AJ59">
        <v>41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ROW(Source!A32)</f>
        <v>32</v>
      </c>
      <c r="B60">
        <v>111272382</v>
      </c>
      <c r="C60">
        <v>111272357</v>
      </c>
      <c r="D60">
        <v>76416108</v>
      </c>
      <c r="E60">
        <v>1</v>
      </c>
      <c r="F60">
        <v>1</v>
      </c>
      <c r="G60">
        <v>1</v>
      </c>
      <c r="H60">
        <v>3</v>
      </c>
      <c r="I60" t="s">
        <v>411</v>
      </c>
      <c r="J60" t="s">
        <v>412</v>
      </c>
      <c r="K60" t="s">
        <v>413</v>
      </c>
      <c r="L60">
        <v>1477</v>
      </c>
      <c r="N60">
        <v>1013</v>
      </c>
      <c r="O60" t="s">
        <v>33</v>
      </c>
      <c r="P60" t="s">
        <v>35</v>
      </c>
      <c r="Q60">
        <v>1</v>
      </c>
      <c r="X60">
        <v>1.02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 t="s">
        <v>4</v>
      </c>
      <c r="AG60">
        <v>1.02</v>
      </c>
      <c r="AH60">
        <v>3</v>
      </c>
      <c r="AI60">
        <v>-1</v>
      </c>
      <c r="AJ60" t="s">
        <v>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ROW(Source!A32)</f>
        <v>32</v>
      </c>
      <c r="B61">
        <v>111272383</v>
      </c>
      <c r="C61">
        <v>111272357</v>
      </c>
      <c r="D61">
        <v>76426684</v>
      </c>
      <c r="E61">
        <v>1</v>
      </c>
      <c r="F61">
        <v>1</v>
      </c>
      <c r="G61">
        <v>1</v>
      </c>
      <c r="H61">
        <v>3</v>
      </c>
      <c r="I61" t="s">
        <v>414</v>
      </c>
      <c r="J61" t="s">
        <v>415</v>
      </c>
      <c r="K61" t="s">
        <v>416</v>
      </c>
      <c r="L61">
        <v>1355</v>
      </c>
      <c r="N61">
        <v>1010</v>
      </c>
      <c r="O61" t="s">
        <v>38</v>
      </c>
      <c r="P61" t="s">
        <v>38</v>
      </c>
      <c r="Q61">
        <v>100</v>
      </c>
      <c r="X61">
        <v>0</v>
      </c>
      <c r="Y61">
        <v>2099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4</v>
      </c>
      <c r="AG61">
        <v>0</v>
      </c>
      <c r="AH61">
        <v>3</v>
      </c>
      <c r="AI61">
        <v>-1</v>
      </c>
      <c r="AJ61" t="s">
        <v>4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ROW(Source!A33)</f>
        <v>33</v>
      </c>
      <c r="B62">
        <v>111272369</v>
      </c>
      <c r="C62">
        <v>111272357</v>
      </c>
      <c r="D62">
        <v>51591541</v>
      </c>
      <c r="E62">
        <v>1</v>
      </c>
      <c r="F62">
        <v>1</v>
      </c>
      <c r="G62">
        <v>1</v>
      </c>
      <c r="H62">
        <v>1</v>
      </c>
      <c r="I62" t="s">
        <v>310</v>
      </c>
      <c r="J62" t="s">
        <v>4</v>
      </c>
      <c r="K62" t="s">
        <v>311</v>
      </c>
      <c r="L62">
        <v>1369</v>
      </c>
      <c r="N62">
        <v>1013</v>
      </c>
      <c r="O62" t="s">
        <v>272</v>
      </c>
      <c r="P62" t="s">
        <v>272</v>
      </c>
      <c r="Q62">
        <v>1</v>
      </c>
      <c r="X62">
        <v>65.239999999999995</v>
      </c>
      <c r="Y62">
        <v>0</v>
      </c>
      <c r="Z62">
        <v>0</v>
      </c>
      <c r="AA62">
        <v>0</v>
      </c>
      <c r="AB62">
        <v>9.51</v>
      </c>
      <c r="AC62">
        <v>0</v>
      </c>
      <c r="AD62">
        <v>1</v>
      </c>
      <c r="AE62">
        <v>1</v>
      </c>
      <c r="AF62" t="s">
        <v>4</v>
      </c>
      <c r="AG62">
        <v>65.239999999999995</v>
      </c>
      <c r="AH62">
        <v>2</v>
      </c>
      <c r="AI62">
        <v>111272358</v>
      </c>
      <c r="AJ62">
        <v>42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ROW(Source!A33)</f>
        <v>33</v>
      </c>
      <c r="B63">
        <v>111272370</v>
      </c>
      <c r="C63">
        <v>111272357</v>
      </c>
      <c r="D63">
        <v>121548</v>
      </c>
      <c r="E63">
        <v>1</v>
      </c>
      <c r="F63">
        <v>1</v>
      </c>
      <c r="G63">
        <v>1</v>
      </c>
      <c r="H63">
        <v>1</v>
      </c>
      <c r="I63" t="s">
        <v>23</v>
      </c>
      <c r="J63" t="s">
        <v>4</v>
      </c>
      <c r="K63" t="s">
        <v>273</v>
      </c>
      <c r="L63">
        <v>608254</v>
      </c>
      <c r="N63">
        <v>1013</v>
      </c>
      <c r="O63" t="s">
        <v>274</v>
      </c>
      <c r="P63" t="s">
        <v>274</v>
      </c>
      <c r="Q63">
        <v>1</v>
      </c>
      <c r="X63">
        <v>37.18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2</v>
      </c>
      <c r="AF63" t="s">
        <v>4</v>
      </c>
      <c r="AG63">
        <v>37.18</v>
      </c>
      <c r="AH63">
        <v>2</v>
      </c>
      <c r="AI63">
        <v>111272359</v>
      </c>
      <c r="AJ63">
        <v>43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ROW(Source!A33)</f>
        <v>33</v>
      </c>
      <c r="B64">
        <v>111272371</v>
      </c>
      <c r="C64">
        <v>111272357</v>
      </c>
      <c r="D64">
        <v>76432629</v>
      </c>
      <c r="E64">
        <v>1</v>
      </c>
      <c r="F64">
        <v>1</v>
      </c>
      <c r="G64">
        <v>1</v>
      </c>
      <c r="H64">
        <v>2</v>
      </c>
      <c r="I64" t="s">
        <v>275</v>
      </c>
      <c r="J64" t="s">
        <v>276</v>
      </c>
      <c r="K64" t="s">
        <v>277</v>
      </c>
      <c r="L64">
        <v>1368</v>
      </c>
      <c r="N64">
        <v>1011</v>
      </c>
      <c r="O64" t="s">
        <v>278</v>
      </c>
      <c r="P64" t="s">
        <v>278</v>
      </c>
      <c r="Q64">
        <v>1</v>
      </c>
      <c r="X64">
        <v>0.82</v>
      </c>
      <c r="Y64">
        <v>0</v>
      </c>
      <c r="Z64">
        <v>112</v>
      </c>
      <c r="AA64">
        <v>13.5</v>
      </c>
      <c r="AB64">
        <v>0</v>
      </c>
      <c r="AC64">
        <v>0</v>
      </c>
      <c r="AD64">
        <v>1</v>
      </c>
      <c r="AE64">
        <v>0</v>
      </c>
      <c r="AF64" t="s">
        <v>4</v>
      </c>
      <c r="AG64">
        <v>0.82</v>
      </c>
      <c r="AH64">
        <v>2</v>
      </c>
      <c r="AI64">
        <v>111272360</v>
      </c>
      <c r="AJ64">
        <v>44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ROW(Source!A33)</f>
        <v>33</v>
      </c>
      <c r="B65">
        <v>111272372</v>
      </c>
      <c r="C65">
        <v>111272357</v>
      </c>
      <c r="D65">
        <v>76432713</v>
      </c>
      <c r="E65">
        <v>1</v>
      </c>
      <c r="F65">
        <v>1</v>
      </c>
      <c r="G65">
        <v>1</v>
      </c>
      <c r="H65">
        <v>2</v>
      </c>
      <c r="I65" t="s">
        <v>312</v>
      </c>
      <c r="J65" t="s">
        <v>313</v>
      </c>
      <c r="K65" t="s">
        <v>314</v>
      </c>
      <c r="L65">
        <v>1368</v>
      </c>
      <c r="N65">
        <v>1011</v>
      </c>
      <c r="O65" t="s">
        <v>278</v>
      </c>
      <c r="P65" t="s">
        <v>278</v>
      </c>
      <c r="Q65">
        <v>1</v>
      </c>
      <c r="X65">
        <v>9.76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9.76</v>
      </c>
      <c r="AH65">
        <v>2</v>
      </c>
      <c r="AI65">
        <v>111272361</v>
      </c>
      <c r="AJ65">
        <v>45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ROW(Source!A33)</f>
        <v>33</v>
      </c>
      <c r="B66">
        <v>111272373</v>
      </c>
      <c r="C66">
        <v>111272357</v>
      </c>
      <c r="D66">
        <v>76432731</v>
      </c>
      <c r="E66">
        <v>1</v>
      </c>
      <c r="F66">
        <v>1</v>
      </c>
      <c r="G66">
        <v>1</v>
      </c>
      <c r="H66">
        <v>2</v>
      </c>
      <c r="I66" t="s">
        <v>315</v>
      </c>
      <c r="J66" t="s">
        <v>316</v>
      </c>
      <c r="K66" t="s">
        <v>317</v>
      </c>
      <c r="L66">
        <v>1368</v>
      </c>
      <c r="N66">
        <v>1011</v>
      </c>
      <c r="O66" t="s">
        <v>278</v>
      </c>
      <c r="P66" t="s">
        <v>278</v>
      </c>
      <c r="Q66">
        <v>1</v>
      </c>
      <c r="X66">
        <v>11.95</v>
      </c>
      <c r="Y66">
        <v>0</v>
      </c>
      <c r="Z66">
        <v>80.739999999999995</v>
      </c>
      <c r="AA66">
        <v>11.6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11.95</v>
      </c>
      <c r="AH66">
        <v>2</v>
      </c>
      <c r="AI66">
        <v>111272362</v>
      </c>
      <c r="AJ66">
        <v>46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ROW(Source!A33)</f>
        <v>33</v>
      </c>
      <c r="B67">
        <v>111272374</v>
      </c>
      <c r="C67">
        <v>111272357</v>
      </c>
      <c r="D67">
        <v>76432761</v>
      </c>
      <c r="E67">
        <v>1</v>
      </c>
      <c r="F67">
        <v>1</v>
      </c>
      <c r="G67">
        <v>1</v>
      </c>
      <c r="H67">
        <v>2</v>
      </c>
      <c r="I67" t="s">
        <v>318</v>
      </c>
      <c r="J67" t="s">
        <v>319</v>
      </c>
      <c r="K67" t="s">
        <v>320</v>
      </c>
      <c r="L67">
        <v>1368</v>
      </c>
      <c r="N67">
        <v>1011</v>
      </c>
      <c r="O67" t="s">
        <v>278</v>
      </c>
      <c r="P67" t="s">
        <v>278</v>
      </c>
      <c r="Q67">
        <v>1</v>
      </c>
      <c r="X67">
        <v>24.41</v>
      </c>
      <c r="Y67">
        <v>0</v>
      </c>
      <c r="Z67">
        <v>83.76</v>
      </c>
      <c r="AA67">
        <v>10.06</v>
      </c>
      <c r="AB67">
        <v>0</v>
      </c>
      <c r="AC67">
        <v>0</v>
      </c>
      <c r="AD67">
        <v>1</v>
      </c>
      <c r="AE67">
        <v>0</v>
      </c>
      <c r="AF67" t="s">
        <v>4</v>
      </c>
      <c r="AG67">
        <v>24.41</v>
      </c>
      <c r="AH67">
        <v>2</v>
      </c>
      <c r="AI67">
        <v>111272363</v>
      </c>
      <c r="AJ67">
        <v>47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ROW(Source!A33)</f>
        <v>33</v>
      </c>
      <c r="B68">
        <v>111272375</v>
      </c>
      <c r="C68">
        <v>111272357</v>
      </c>
      <c r="D68">
        <v>76434481</v>
      </c>
      <c r="E68">
        <v>1</v>
      </c>
      <c r="F68">
        <v>1</v>
      </c>
      <c r="G68">
        <v>1</v>
      </c>
      <c r="H68">
        <v>2</v>
      </c>
      <c r="I68" t="s">
        <v>279</v>
      </c>
      <c r="J68" t="s">
        <v>280</v>
      </c>
      <c r="K68" t="s">
        <v>281</v>
      </c>
      <c r="L68">
        <v>1368</v>
      </c>
      <c r="N68">
        <v>1011</v>
      </c>
      <c r="O68" t="s">
        <v>278</v>
      </c>
      <c r="P68" t="s">
        <v>278</v>
      </c>
      <c r="Q68">
        <v>1</v>
      </c>
      <c r="X68">
        <v>0.33</v>
      </c>
      <c r="Y68">
        <v>0</v>
      </c>
      <c r="Z68">
        <v>87.17</v>
      </c>
      <c r="AA68">
        <v>11.6</v>
      </c>
      <c r="AB68">
        <v>0</v>
      </c>
      <c r="AC68">
        <v>0</v>
      </c>
      <c r="AD68">
        <v>1</v>
      </c>
      <c r="AE68">
        <v>0</v>
      </c>
      <c r="AF68" t="s">
        <v>4</v>
      </c>
      <c r="AG68">
        <v>0.33</v>
      </c>
      <c r="AH68">
        <v>2</v>
      </c>
      <c r="AI68">
        <v>111272364</v>
      </c>
      <c r="AJ68">
        <v>48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ROW(Source!A33)</f>
        <v>33</v>
      </c>
      <c r="B69">
        <v>111272376</v>
      </c>
      <c r="C69">
        <v>111272357</v>
      </c>
      <c r="D69">
        <v>76382854</v>
      </c>
      <c r="E69">
        <v>1</v>
      </c>
      <c r="F69">
        <v>1</v>
      </c>
      <c r="G69">
        <v>1</v>
      </c>
      <c r="H69">
        <v>3</v>
      </c>
      <c r="I69" t="s">
        <v>405</v>
      </c>
      <c r="J69" t="s">
        <v>406</v>
      </c>
      <c r="K69" t="s">
        <v>407</v>
      </c>
      <c r="L69">
        <v>1355</v>
      </c>
      <c r="N69">
        <v>1010</v>
      </c>
      <c r="O69" t="s">
        <v>38</v>
      </c>
      <c r="P69" t="s">
        <v>38</v>
      </c>
      <c r="Q69">
        <v>100</v>
      </c>
      <c r="X69">
        <v>0</v>
      </c>
      <c r="Y69">
        <v>11055</v>
      </c>
      <c r="Z69">
        <v>0</v>
      </c>
      <c r="AA69">
        <v>0</v>
      </c>
      <c r="AB69">
        <v>0</v>
      </c>
      <c r="AC69">
        <v>1</v>
      </c>
      <c r="AD69">
        <v>0</v>
      </c>
      <c r="AE69">
        <v>0</v>
      </c>
      <c r="AF69" t="s">
        <v>4</v>
      </c>
      <c r="AG69">
        <v>0</v>
      </c>
      <c r="AH69">
        <v>3</v>
      </c>
      <c r="AI69">
        <v>-1</v>
      </c>
      <c r="AJ69" t="s">
        <v>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ROW(Source!A33)</f>
        <v>33</v>
      </c>
      <c r="B70">
        <v>111272377</v>
      </c>
      <c r="C70">
        <v>111272357</v>
      </c>
      <c r="D70">
        <v>76382855</v>
      </c>
      <c r="E70">
        <v>1</v>
      </c>
      <c r="F70">
        <v>1</v>
      </c>
      <c r="G70">
        <v>1</v>
      </c>
      <c r="H70">
        <v>3</v>
      </c>
      <c r="I70" t="s">
        <v>321</v>
      </c>
      <c r="J70" t="s">
        <v>322</v>
      </c>
      <c r="K70" t="s">
        <v>323</v>
      </c>
      <c r="L70">
        <v>1035</v>
      </c>
      <c r="N70">
        <v>1013</v>
      </c>
      <c r="O70" t="s">
        <v>324</v>
      </c>
      <c r="P70" t="s">
        <v>324</v>
      </c>
      <c r="Q70">
        <v>1</v>
      </c>
      <c r="X70">
        <v>2</v>
      </c>
      <c r="Y70">
        <v>239.43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4</v>
      </c>
      <c r="AG70">
        <v>2</v>
      </c>
      <c r="AH70">
        <v>2</v>
      </c>
      <c r="AI70">
        <v>111272365</v>
      </c>
      <c r="AJ70">
        <v>49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ROW(Source!A33)</f>
        <v>33</v>
      </c>
      <c r="B71">
        <v>111272378</v>
      </c>
      <c r="C71">
        <v>111272357</v>
      </c>
      <c r="D71">
        <v>76382857</v>
      </c>
      <c r="E71">
        <v>1</v>
      </c>
      <c r="F71">
        <v>1</v>
      </c>
      <c r="G71">
        <v>1</v>
      </c>
      <c r="H71">
        <v>3</v>
      </c>
      <c r="I71" t="s">
        <v>325</v>
      </c>
      <c r="J71" t="s">
        <v>326</v>
      </c>
      <c r="K71" t="s">
        <v>327</v>
      </c>
      <c r="L71">
        <v>1035</v>
      </c>
      <c r="N71">
        <v>1013</v>
      </c>
      <c r="O71" t="s">
        <v>324</v>
      </c>
      <c r="P71" t="s">
        <v>324</v>
      </c>
      <c r="Q71">
        <v>1</v>
      </c>
      <c r="X71">
        <v>29</v>
      </c>
      <c r="Y71">
        <v>73.89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4</v>
      </c>
      <c r="AG71">
        <v>29</v>
      </c>
      <c r="AH71">
        <v>2</v>
      </c>
      <c r="AI71">
        <v>111272366</v>
      </c>
      <c r="AJ71">
        <v>50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ROW(Source!A33)</f>
        <v>33</v>
      </c>
      <c r="B72">
        <v>111272379</v>
      </c>
      <c r="C72">
        <v>111272357</v>
      </c>
      <c r="D72">
        <v>76382858</v>
      </c>
      <c r="E72">
        <v>1</v>
      </c>
      <c r="F72">
        <v>1</v>
      </c>
      <c r="G72">
        <v>1</v>
      </c>
      <c r="H72">
        <v>3</v>
      </c>
      <c r="I72" t="s">
        <v>408</v>
      </c>
      <c r="J72" t="s">
        <v>409</v>
      </c>
      <c r="K72" t="s">
        <v>410</v>
      </c>
      <c r="L72">
        <v>1355</v>
      </c>
      <c r="N72">
        <v>1010</v>
      </c>
      <c r="O72" t="s">
        <v>38</v>
      </c>
      <c r="P72" t="s">
        <v>38</v>
      </c>
      <c r="Q72">
        <v>100</v>
      </c>
      <c r="X72">
        <v>0</v>
      </c>
      <c r="Y72">
        <v>73</v>
      </c>
      <c r="Z72">
        <v>0</v>
      </c>
      <c r="AA72">
        <v>0</v>
      </c>
      <c r="AB72">
        <v>0</v>
      </c>
      <c r="AC72">
        <v>1</v>
      </c>
      <c r="AD72">
        <v>0</v>
      </c>
      <c r="AE72">
        <v>0</v>
      </c>
      <c r="AF72" t="s">
        <v>4</v>
      </c>
      <c r="AG72">
        <v>0</v>
      </c>
      <c r="AH72">
        <v>3</v>
      </c>
      <c r="AI72">
        <v>-1</v>
      </c>
      <c r="AJ72" t="s">
        <v>4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ROW(Source!A33)</f>
        <v>33</v>
      </c>
      <c r="B73">
        <v>111272380</v>
      </c>
      <c r="C73">
        <v>111272357</v>
      </c>
      <c r="D73">
        <v>76382859</v>
      </c>
      <c r="E73">
        <v>1</v>
      </c>
      <c r="F73">
        <v>1</v>
      </c>
      <c r="G73">
        <v>1</v>
      </c>
      <c r="H73">
        <v>3</v>
      </c>
      <c r="I73" t="s">
        <v>328</v>
      </c>
      <c r="J73" t="s">
        <v>329</v>
      </c>
      <c r="K73" t="s">
        <v>330</v>
      </c>
      <c r="L73">
        <v>1354</v>
      </c>
      <c r="N73">
        <v>1010</v>
      </c>
      <c r="O73" t="s">
        <v>161</v>
      </c>
      <c r="P73" t="s">
        <v>161</v>
      </c>
      <c r="Q73">
        <v>1</v>
      </c>
      <c r="X73">
        <v>1.8</v>
      </c>
      <c r="Y73">
        <v>235.22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4</v>
      </c>
      <c r="AG73">
        <v>1.8</v>
      </c>
      <c r="AH73">
        <v>2</v>
      </c>
      <c r="AI73">
        <v>111272367</v>
      </c>
      <c r="AJ73">
        <v>51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ROW(Source!A33)</f>
        <v>33</v>
      </c>
      <c r="B74">
        <v>111272381</v>
      </c>
      <c r="C74">
        <v>111272357</v>
      </c>
      <c r="D74">
        <v>76382860</v>
      </c>
      <c r="E74">
        <v>1</v>
      </c>
      <c r="F74">
        <v>1</v>
      </c>
      <c r="G74">
        <v>1</v>
      </c>
      <c r="H74">
        <v>3</v>
      </c>
      <c r="I74" t="s">
        <v>331</v>
      </c>
      <c r="J74" t="s">
        <v>332</v>
      </c>
      <c r="K74" t="s">
        <v>333</v>
      </c>
      <c r="L74">
        <v>1355</v>
      </c>
      <c r="N74">
        <v>1010</v>
      </c>
      <c r="O74" t="s">
        <v>38</v>
      </c>
      <c r="P74" t="s">
        <v>38</v>
      </c>
      <c r="Q74">
        <v>100</v>
      </c>
      <c r="X74">
        <v>0.62</v>
      </c>
      <c r="Y74">
        <v>165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4</v>
      </c>
      <c r="AG74">
        <v>0.62</v>
      </c>
      <c r="AH74">
        <v>2</v>
      </c>
      <c r="AI74">
        <v>111272368</v>
      </c>
      <c r="AJ74">
        <v>52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ROW(Source!A33)</f>
        <v>33</v>
      </c>
      <c r="B75">
        <v>111272382</v>
      </c>
      <c r="C75">
        <v>111272357</v>
      </c>
      <c r="D75">
        <v>76416108</v>
      </c>
      <c r="E75">
        <v>1</v>
      </c>
      <c r="F75">
        <v>1</v>
      </c>
      <c r="G75">
        <v>1</v>
      </c>
      <c r="H75">
        <v>3</v>
      </c>
      <c r="I75" t="s">
        <v>411</v>
      </c>
      <c r="J75" t="s">
        <v>412</v>
      </c>
      <c r="K75" t="s">
        <v>413</v>
      </c>
      <c r="L75">
        <v>1477</v>
      </c>
      <c r="N75">
        <v>1013</v>
      </c>
      <c r="O75" t="s">
        <v>33</v>
      </c>
      <c r="P75" t="s">
        <v>35</v>
      </c>
      <c r="Q75">
        <v>1</v>
      </c>
      <c r="X75">
        <v>1.02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 t="s">
        <v>4</v>
      </c>
      <c r="AG75">
        <v>1.02</v>
      </c>
      <c r="AH75">
        <v>3</v>
      </c>
      <c r="AI75">
        <v>-1</v>
      </c>
      <c r="AJ75" t="s">
        <v>4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ROW(Source!A33)</f>
        <v>33</v>
      </c>
      <c r="B76">
        <v>111272383</v>
      </c>
      <c r="C76">
        <v>111272357</v>
      </c>
      <c r="D76">
        <v>76426684</v>
      </c>
      <c r="E76">
        <v>1</v>
      </c>
      <c r="F76">
        <v>1</v>
      </c>
      <c r="G76">
        <v>1</v>
      </c>
      <c r="H76">
        <v>3</v>
      </c>
      <c r="I76" t="s">
        <v>414</v>
      </c>
      <c r="J76" t="s">
        <v>415</v>
      </c>
      <c r="K76" t="s">
        <v>416</v>
      </c>
      <c r="L76">
        <v>1355</v>
      </c>
      <c r="N76">
        <v>1010</v>
      </c>
      <c r="O76" t="s">
        <v>38</v>
      </c>
      <c r="P76" t="s">
        <v>38</v>
      </c>
      <c r="Q76">
        <v>100</v>
      </c>
      <c r="X76">
        <v>0</v>
      </c>
      <c r="Y76">
        <v>2099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4</v>
      </c>
      <c r="AG76">
        <v>0</v>
      </c>
      <c r="AH76">
        <v>3</v>
      </c>
      <c r="AI76">
        <v>-1</v>
      </c>
      <c r="AJ76" t="s">
        <v>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ROW(Source!A34)</f>
        <v>34</v>
      </c>
      <c r="B77">
        <v>111272387</v>
      </c>
      <c r="C77">
        <v>111272384</v>
      </c>
      <c r="D77">
        <v>76624295</v>
      </c>
      <c r="E77">
        <v>1</v>
      </c>
      <c r="F77">
        <v>1</v>
      </c>
      <c r="G77">
        <v>1</v>
      </c>
      <c r="H77">
        <v>1</v>
      </c>
      <c r="I77" t="s">
        <v>334</v>
      </c>
      <c r="J77" t="s">
        <v>4</v>
      </c>
      <c r="K77" t="s">
        <v>335</v>
      </c>
      <c r="L77">
        <v>1369</v>
      </c>
      <c r="N77">
        <v>1013</v>
      </c>
      <c r="O77" t="s">
        <v>272</v>
      </c>
      <c r="P77" t="s">
        <v>272</v>
      </c>
      <c r="Q77">
        <v>1</v>
      </c>
      <c r="X77">
        <v>15.12</v>
      </c>
      <c r="Y77">
        <v>0</v>
      </c>
      <c r="Z77">
        <v>0</v>
      </c>
      <c r="AA77">
        <v>0</v>
      </c>
      <c r="AB77">
        <v>9.6199999999999992</v>
      </c>
      <c r="AC77">
        <v>0</v>
      </c>
      <c r="AD77">
        <v>1</v>
      </c>
      <c r="AE77">
        <v>1</v>
      </c>
      <c r="AF77" t="s">
        <v>4</v>
      </c>
      <c r="AG77">
        <v>15.12</v>
      </c>
      <c r="AH77">
        <v>2</v>
      </c>
      <c r="AI77">
        <v>111272385</v>
      </c>
      <c r="AJ77">
        <v>53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ROW(Source!A34)</f>
        <v>34</v>
      </c>
      <c r="B78">
        <v>111272388</v>
      </c>
      <c r="C78">
        <v>111272384</v>
      </c>
      <c r="D78">
        <v>76432106</v>
      </c>
      <c r="E78">
        <v>1</v>
      </c>
      <c r="F78">
        <v>1</v>
      </c>
      <c r="G78">
        <v>1</v>
      </c>
      <c r="H78">
        <v>3</v>
      </c>
      <c r="I78" t="s">
        <v>336</v>
      </c>
      <c r="J78" t="s">
        <v>337</v>
      </c>
      <c r="K78" t="s">
        <v>338</v>
      </c>
      <c r="L78">
        <v>1374</v>
      </c>
      <c r="N78">
        <v>1013</v>
      </c>
      <c r="O78" t="s">
        <v>339</v>
      </c>
      <c r="P78" t="s">
        <v>339</v>
      </c>
      <c r="Q78">
        <v>1</v>
      </c>
      <c r="X78">
        <v>2.91</v>
      </c>
      <c r="Y78">
        <v>1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4</v>
      </c>
      <c r="AG78">
        <v>2.91</v>
      </c>
      <c r="AH78">
        <v>2</v>
      </c>
      <c r="AI78">
        <v>111272386</v>
      </c>
      <c r="AJ78">
        <v>54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ROW(Source!A35)</f>
        <v>35</v>
      </c>
      <c r="B79">
        <v>111272387</v>
      </c>
      <c r="C79">
        <v>111272384</v>
      </c>
      <c r="D79">
        <v>76624295</v>
      </c>
      <c r="E79">
        <v>1</v>
      </c>
      <c r="F79">
        <v>1</v>
      </c>
      <c r="G79">
        <v>1</v>
      </c>
      <c r="H79">
        <v>1</v>
      </c>
      <c r="I79" t="s">
        <v>334</v>
      </c>
      <c r="J79" t="s">
        <v>4</v>
      </c>
      <c r="K79" t="s">
        <v>335</v>
      </c>
      <c r="L79">
        <v>1369</v>
      </c>
      <c r="N79">
        <v>1013</v>
      </c>
      <c r="O79" t="s">
        <v>272</v>
      </c>
      <c r="P79" t="s">
        <v>272</v>
      </c>
      <c r="Q79">
        <v>1</v>
      </c>
      <c r="X79">
        <v>15.12</v>
      </c>
      <c r="Y79">
        <v>0</v>
      </c>
      <c r="Z79">
        <v>0</v>
      </c>
      <c r="AA79">
        <v>0</v>
      </c>
      <c r="AB79">
        <v>9.6199999999999992</v>
      </c>
      <c r="AC79">
        <v>0</v>
      </c>
      <c r="AD79">
        <v>1</v>
      </c>
      <c r="AE79">
        <v>1</v>
      </c>
      <c r="AF79" t="s">
        <v>4</v>
      </c>
      <c r="AG79">
        <v>15.12</v>
      </c>
      <c r="AH79">
        <v>2</v>
      </c>
      <c r="AI79">
        <v>111272385</v>
      </c>
      <c r="AJ79">
        <v>55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ROW(Source!A35)</f>
        <v>35</v>
      </c>
      <c r="B80">
        <v>111272388</v>
      </c>
      <c r="C80">
        <v>111272384</v>
      </c>
      <c r="D80">
        <v>76432106</v>
      </c>
      <c r="E80">
        <v>1</v>
      </c>
      <c r="F80">
        <v>1</v>
      </c>
      <c r="G80">
        <v>1</v>
      </c>
      <c r="H80">
        <v>3</v>
      </c>
      <c r="I80" t="s">
        <v>336</v>
      </c>
      <c r="J80" t="s">
        <v>337</v>
      </c>
      <c r="K80" t="s">
        <v>338</v>
      </c>
      <c r="L80">
        <v>1374</v>
      </c>
      <c r="N80">
        <v>1013</v>
      </c>
      <c r="O80" t="s">
        <v>339</v>
      </c>
      <c r="P80" t="s">
        <v>339</v>
      </c>
      <c r="Q80">
        <v>1</v>
      </c>
      <c r="X80">
        <v>2.91</v>
      </c>
      <c r="Y80">
        <v>1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4</v>
      </c>
      <c r="AG80">
        <v>2.91</v>
      </c>
      <c r="AH80">
        <v>2</v>
      </c>
      <c r="AI80">
        <v>111272386</v>
      </c>
      <c r="AJ80">
        <v>56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ROW(Source!A36)</f>
        <v>36</v>
      </c>
      <c r="B81">
        <v>111272400</v>
      </c>
      <c r="C81">
        <v>111272389</v>
      </c>
      <c r="D81">
        <v>76626212</v>
      </c>
      <c r="E81">
        <v>1</v>
      </c>
      <c r="F81">
        <v>1</v>
      </c>
      <c r="G81">
        <v>1</v>
      </c>
      <c r="H81">
        <v>1</v>
      </c>
      <c r="I81" t="s">
        <v>340</v>
      </c>
      <c r="J81" t="s">
        <v>4</v>
      </c>
      <c r="K81" t="s">
        <v>341</v>
      </c>
      <c r="L81">
        <v>1369</v>
      </c>
      <c r="N81">
        <v>1013</v>
      </c>
      <c r="O81" t="s">
        <v>272</v>
      </c>
      <c r="P81" t="s">
        <v>272</v>
      </c>
      <c r="Q81">
        <v>1</v>
      </c>
      <c r="X81">
        <v>2.3199999999999998</v>
      </c>
      <c r="Y81">
        <v>0</v>
      </c>
      <c r="Z81">
        <v>0</v>
      </c>
      <c r="AA81">
        <v>0</v>
      </c>
      <c r="AB81">
        <v>9.92</v>
      </c>
      <c r="AC81">
        <v>0</v>
      </c>
      <c r="AD81">
        <v>1</v>
      </c>
      <c r="AE81">
        <v>1</v>
      </c>
      <c r="AF81" t="s">
        <v>4</v>
      </c>
      <c r="AG81">
        <v>2.3199999999999998</v>
      </c>
      <c r="AH81">
        <v>2</v>
      </c>
      <c r="AI81">
        <v>111272390</v>
      </c>
      <c r="AJ81">
        <v>57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ROW(Source!A36)</f>
        <v>36</v>
      </c>
      <c r="B82">
        <v>111272401</v>
      </c>
      <c r="C82">
        <v>111272389</v>
      </c>
      <c r="D82">
        <v>121548</v>
      </c>
      <c r="E82">
        <v>1</v>
      </c>
      <c r="F82">
        <v>1</v>
      </c>
      <c r="G82">
        <v>1</v>
      </c>
      <c r="H82">
        <v>1</v>
      </c>
      <c r="I82" t="s">
        <v>23</v>
      </c>
      <c r="J82" t="s">
        <v>4</v>
      </c>
      <c r="K82" t="s">
        <v>273</v>
      </c>
      <c r="L82">
        <v>608254</v>
      </c>
      <c r="N82">
        <v>1013</v>
      </c>
      <c r="O82" t="s">
        <v>274</v>
      </c>
      <c r="P82" t="s">
        <v>274</v>
      </c>
      <c r="Q82">
        <v>1</v>
      </c>
      <c r="X82">
        <v>0.1</v>
      </c>
      <c r="Y82">
        <v>0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2</v>
      </c>
      <c r="AF82" t="s">
        <v>4</v>
      </c>
      <c r="AG82">
        <v>0.1</v>
      </c>
      <c r="AH82">
        <v>2</v>
      </c>
      <c r="AI82">
        <v>111272391</v>
      </c>
      <c r="AJ82">
        <v>58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ROW(Source!A36)</f>
        <v>36</v>
      </c>
      <c r="B83">
        <v>111272402</v>
      </c>
      <c r="C83">
        <v>111272389</v>
      </c>
      <c r="D83">
        <v>76432618</v>
      </c>
      <c r="E83">
        <v>1</v>
      </c>
      <c r="F83">
        <v>1</v>
      </c>
      <c r="G83">
        <v>1</v>
      </c>
      <c r="H83">
        <v>2</v>
      </c>
      <c r="I83" t="s">
        <v>342</v>
      </c>
      <c r="J83" t="s">
        <v>343</v>
      </c>
      <c r="K83" t="s">
        <v>344</v>
      </c>
      <c r="L83">
        <v>1368</v>
      </c>
      <c r="N83">
        <v>1011</v>
      </c>
      <c r="O83" t="s">
        <v>278</v>
      </c>
      <c r="P83" t="s">
        <v>278</v>
      </c>
      <c r="Q83">
        <v>1</v>
      </c>
      <c r="X83">
        <v>0.1</v>
      </c>
      <c r="Y83">
        <v>0</v>
      </c>
      <c r="Z83">
        <v>134.65</v>
      </c>
      <c r="AA83">
        <v>13.5</v>
      </c>
      <c r="AB83">
        <v>0</v>
      </c>
      <c r="AC83">
        <v>0</v>
      </c>
      <c r="AD83">
        <v>1</v>
      </c>
      <c r="AE83">
        <v>0</v>
      </c>
      <c r="AF83" t="s">
        <v>4</v>
      </c>
      <c r="AG83">
        <v>0.1</v>
      </c>
      <c r="AH83">
        <v>2</v>
      </c>
      <c r="AI83">
        <v>111272392</v>
      </c>
      <c r="AJ83">
        <v>59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ROW(Source!A36)</f>
        <v>36</v>
      </c>
      <c r="B84">
        <v>111272403</v>
      </c>
      <c r="C84">
        <v>111272389</v>
      </c>
      <c r="D84">
        <v>76432833</v>
      </c>
      <c r="E84">
        <v>1</v>
      </c>
      <c r="F84">
        <v>1</v>
      </c>
      <c r="G84">
        <v>1</v>
      </c>
      <c r="H84">
        <v>2</v>
      </c>
      <c r="I84" t="s">
        <v>345</v>
      </c>
      <c r="J84" t="s">
        <v>346</v>
      </c>
      <c r="K84" t="s">
        <v>347</v>
      </c>
      <c r="L84">
        <v>1368</v>
      </c>
      <c r="N84">
        <v>1011</v>
      </c>
      <c r="O84" t="s">
        <v>278</v>
      </c>
      <c r="P84" t="s">
        <v>278</v>
      </c>
      <c r="Q84">
        <v>1</v>
      </c>
      <c r="X84">
        <v>0.77</v>
      </c>
      <c r="Y84">
        <v>0</v>
      </c>
      <c r="Z84">
        <v>8.1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4</v>
      </c>
      <c r="AG84">
        <v>0.77</v>
      </c>
      <c r="AH84">
        <v>2</v>
      </c>
      <c r="AI84">
        <v>111272393</v>
      </c>
      <c r="AJ84">
        <v>60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ROW(Source!A36)</f>
        <v>36</v>
      </c>
      <c r="B85">
        <v>111272404</v>
      </c>
      <c r="C85">
        <v>111272389</v>
      </c>
      <c r="D85">
        <v>76434481</v>
      </c>
      <c r="E85">
        <v>1</v>
      </c>
      <c r="F85">
        <v>1</v>
      </c>
      <c r="G85">
        <v>1</v>
      </c>
      <c r="H85">
        <v>2</v>
      </c>
      <c r="I85" t="s">
        <v>279</v>
      </c>
      <c r="J85" t="s">
        <v>280</v>
      </c>
      <c r="K85" t="s">
        <v>281</v>
      </c>
      <c r="L85">
        <v>1368</v>
      </c>
      <c r="N85">
        <v>1011</v>
      </c>
      <c r="O85" t="s">
        <v>278</v>
      </c>
      <c r="P85" t="s">
        <v>278</v>
      </c>
      <c r="Q85">
        <v>1</v>
      </c>
      <c r="X85">
        <v>0.1</v>
      </c>
      <c r="Y85">
        <v>0</v>
      </c>
      <c r="Z85">
        <v>87.17</v>
      </c>
      <c r="AA85">
        <v>11.6</v>
      </c>
      <c r="AB85">
        <v>0</v>
      </c>
      <c r="AC85">
        <v>0</v>
      </c>
      <c r="AD85">
        <v>1</v>
      </c>
      <c r="AE85">
        <v>0</v>
      </c>
      <c r="AF85" t="s">
        <v>4</v>
      </c>
      <c r="AG85">
        <v>0.1</v>
      </c>
      <c r="AH85">
        <v>2</v>
      </c>
      <c r="AI85">
        <v>111272394</v>
      </c>
      <c r="AJ85">
        <v>61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ROW(Source!A36)</f>
        <v>36</v>
      </c>
      <c r="B86">
        <v>111272405</v>
      </c>
      <c r="C86">
        <v>111272389</v>
      </c>
      <c r="D86">
        <v>76370161</v>
      </c>
      <c r="E86">
        <v>1</v>
      </c>
      <c r="F86">
        <v>1</v>
      </c>
      <c r="G86">
        <v>1</v>
      </c>
      <c r="H86">
        <v>3</v>
      </c>
      <c r="I86" t="s">
        <v>348</v>
      </c>
      <c r="J86" t="s">
        <v>349</v>
      </c>
      <c r="K86" t="s">
        <v>350</v>
      </c>
      <c r="L86">
        <v>1346</v>
      </c>
      <c r="N86">
        <v>1009</v>
      </c>
      <c r="O86" t="s">
        <v>300</v>
      </c>
      <c r="P86" t="s">
        <v>300</v>
      </c>
      <c r="Q86">
        <v>1</v>
      </c>
      <c r="X86">
        <v>0.15</v>
      </c>
      <c r="Y86">
        <v>14.31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4</v>
      </c>
      <c r="AG86">
        <v>0.15</v>
      </c>
      <c r="AH86">
        <v>2</v>
      </c>
      <c r="AI86">
        <v>111272395</v>
      </c>
      <c r="AJ86">
        <v>62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ROW(Source!A36)</f>
        <v>36</v>
      </c>
      <c r="B87">
        <v>111272406</v>
      </c>
      <c r="C87">
        <v>111272389</v>
      </c>
      <c r="D87">
        <v>76370199</v>
      </c>
      <c r="E87">
        <v>1</v>
      </c>
      <c r="F87">
        <v>1</v>
      </c>
      <c r="G87">
        <v>1</v>
      </c>
      <c r="H87">
        <v>3</v>
      </c>
      <c r="I87" t="s">
        <v>351</v>
      </c>
      <c r="J87" t="s">
        <v>352</v>
      </c>
      <c r="K87" t="s">
        <v>353</v>
      </c>
      <c r="L87">
        <v>1346</v>
      </c>
      <c r="N87">
        <v>1009</v>
      </c>
      <c r="O87" t="s">
        <v>300</v>
      </c>
      <c r="P87" t="s">
        <v>300</v>
      </c>
      <c r="Q87">
        <v>1</v>
      </c>
      <c r="X87">
        <v>0.17</v>
      </c>
      <c r="Y87">
        <v>9.0399999999999991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4</v>
      </c>
      <c r="AG87">
        <v>0.17</v>
      </c>
      <c r="AH87">
        <v>2</v>
      </c>
      <c r="AI87">
        <v>111272396</v>
      </c>
      <c r="AJ87">
        <v>63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ROW(Source!A36)</f>
        <v>36</v>
      </c>
      <c r="B88">
        <v>111272407</v>
      </c>
      <c r="C88">
        <v>111272389</v>
      </c>
      <c r="D88">
        <v>76370338</v>
      </c>
      <c r="E88">
        <v>1</v>
      </c>
      <c r="F88">
        <v>1</v>
      </c>
      <c r="G88">
        <v>1</v>
      </c>
      <c r="H88">
        <v>3</v>
      </c>
      <c r="I88" t="s">
        <v>354</v>
      </c>
      <c r="J88" t="s">
        <v>355</v>
      </c>
      <c r="K88" t="s">
        <v>356</v>
      </c>
      <c r="L88">
        <v>1346</v>
      </c>
      <c r="N88">
        <v>1009</v>
      </c>
      <c r="O88" t="s">
        <v>300</v>
      </c>
      <c r="P88" t="s">
        <v>300</v>
      </c>
      <c r="Q88">
        <v>1</v>
      </c>
      <c r="X88">
        <v>0.03</v>
      </c>
      <c r="Y88">
        <v>28.67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</v>
      </c>
      <c r="AG88">
        <v>0.03</v>
      </c>
      <c r="AH88">
        <v>2</v>
      </c>
      <c r="AI88">
        <v>111272397</v>
      </c>
      <c r="AJ88">
        <v>64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ROW(Source!A36)</f>
        <v>36</v>
      </c>
      <c r="B89">
        <v>111272408</v>
      </c>
      <c r="C89">
        <v>111272389</v>
      </c>
      <c r="D89">
        <v>76389004</v>
      </c>
      <c r="E89">
        <v>1</v>
      </c>
      <c r="F89">
        <v>1</v>
      </c>
      <c r="G89">
        <v>1</v>
      </c>
      <c r="H89">
        <v>3</v>
      </c>
      <c r="I89" t="s">
        <v>357</v>
      </c>
      <c r="J89" t="s">
        <v>358</v>
      </c>
      <c r="K89" t="s">
        <v>359</v>
      </c>
      <c r="L89">
        <v>1348</v>
      </c>
      <c r="N89">
        <v>1009</v>
      </c>
      <c r="O89" t="s">
        <v>293</v>
      </c>
      <c r="P89" t="s">
        <v>293</v>
      </c>
      <c r="Q89">
        <v>1000</v>
      </c>
      <c r="X89">
        <v>1.4999999999999999E-2</v>
      </c>
      <c r="Y89">
        <v>11534.49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4</v>
      </c>
      <c r="AG89">
        <v>1.4999999999999999E-2</v>
      </c>
      <c r="AH89">
        <v>2</v>
      </c>
      <c r="AI89">
        <v>111272398</v>
      </c>
      <c r="AJ89">
        <v>65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ROW(Source!A36)</f>
        <v>36</v>
      </c>
      <c r="B90">
        <v>111272409</v>
      </c>
      <c r="C90">
        <v>111272389</v>
      </c>
      <c r="D90">
        <v>76432106</v>
      </c>
      <c r="E90">
        <v>1</v>
      </c>
      <c r="F90">
        <v>1</v>
      </c>
      <c r="G90">
        <v>1</v>
      </c>
      <c r="H90">
        <v>3</v>
      </c>
      <c r="I90" t="s">
        <v>336</v>
      </c>
      <c r="J90" t="s">
        <v>337</v>
      </c>
      <c r="K90" t="s">
        <v>338</v>
      </c>
      <c r="L90">
        <v>1374</v>
      </c>
      <c r="N90">
        <v>1013</v>
      </c>
      <c r="O90" t="s">
        <v>339</v>
      </c>
      <c r="P90" t="s">
        <v>339</v>
      </c>
      <c r="Q90">
        <v>1</v>
      </c>
      <c r="X90">
        <v>0.46</v>
      </c>
      <c r="Y90">
        <v>1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4</v>
      </c>
      <c r="AG90">
        <v>0.46</v>
      </c>
      <c r="AH90">
        <v>2</v>
      </c>
      <c r="AI90">
        <v>111272399</v>
      </c>
      <c r="AJ90">
        <v>66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ROW(Source!A37)</f>
        <v>37</v>
      </c>
      <c r="B91">
        <v>111272400</v>
      </c>
      <c r="C91">
        <v>111272389</v>
      </c>
      <c r="D91">
        <v>76626212</v>
      </c>
      <c r="E91">
        <v>1</v>
      </c>
      <c r="F91">
        <v>1</v>
      </c>
      <c r="G91">
        <v>1</v>
      </c>
      <c r="H91">
        <v>1</v>
      </c>
      <c r="I91" t="s">
        <v>340</v>
      </c>
      <c r="J91" t="s">
        <v>4</v>
      </c>
      <c r="K91" t="s">
        <v>341</v>
      </c>
      <c r="L91">
        <v>1369</v>
      </c>
      <c r="N91">
        <v>1013</v>
      </c>
      <c r="O91" t="s">
        <v>272</v>
      </c>
      <c r="P91" t="s">
        <v>272</v>
      </c>
      <c r="Q91">
        <v>1</v>
      </c>
      <c r="X91">
        <v>2.3199999999999998</v>
      </c>
      <c r="Y91">
        <v>0</v>
      </c>
      <c r="Z91">
        <v>0</v>
      </c>
      <c r="AA91">
        <v>0</v>
      </c>
      <c r="AB91">
        <v>9.92</v>
      </c>
      <c r="AC91">
        <v>0</v>
      </c>
      <c r="AD91">
        <v>1</v>
      </c>
      <c r="AE91">
        <v>1</v>
      </c>
      <c r="AF91" t="s">
        <v>4</v>
      </c>
      <c r="AG91">
        <v>2.3199999999999998</v>
      </c>
      <c r="AH91">
        <v>2</v>
      </c>
      <c r="AI91">
        <v>111272390</v>
      </c>
      <c r="AJ91">
        <v>67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ROW(Source!A37)</f>
        <v>37</v>
      </c>
      <c r="B92">
        <v>111272401</v>
      </c>
      <c r="C92">
        <v>111272389</v>
      </c>
      <c r="D92">
        <v>121548</v>
      </c>
      <c r="E92">
        <v>1</v>
      </c>
      <c r="F92">
        <v>1</v>
      </c>
      <c r="G92">
        <v>1</v>
      </c>
      <c r="H92">
        <v>1</v>
      </c>
      <c r="I92" t="s">
        <v>23</v>
      </c>
      <c r="J92" t="s">
        <v>4</v>
      </c>
      <c r="K92" t="s">
        <v>273</v>
      </c>
      <c r="L92">
        <v>608254</v>
      </c>
      <c r="N92">
        <v>1013</v>
      </c>
      <c r="O92" t="s">
        <v>274</v>
      </c>
      <c r="P92" t="s">
        <v>274</v>
      </c>
      <c r="Q92">
        <v>1</v>
      </c>
      <c r="X92">
        <v>0.1</v>
      </c>
      <c r="Y92">
        <v>0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2</v>
      </c>
      <c r="AF92" t="s">
        <v>4</v>
      </c>
      <c r="AG92">
        <v>0.1</v>
      </c>
      <c r="AH92">
        <v>2</v>
      </c>
      <c r="AI92">
        <v>111272391</v>
      </c>
      <c r="AJ92">
        <v>68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ROW(Source!A37)</f>
        <v>37</v>
      </c>
      <c r="B93">
        <v>111272402</v>
      </c>
      <c r="C93">
        <v>111272389</v>
      </c>
      <c r="D93">
        <v>76432618</v>
      </c>
      <c r="E93">
        <v>1</v>
      </c>
      <c r="F93">
        <v>1</v>
      </c>
      <c r="G93">
        <v>1</v>
      </c>
      <c r="H93">
        <v>2</v>
      </c>
      <c r="I93" t="s">
        <v>342</v>
      </c>
      <c r="J93" t="s">
        <v>343</v>
      </c>
      <c r="K93" t="s">
        <v>344</v>
      </c>
      <c r="L93">
        <v>1368</v>
      </c>
      <c r="N93">
        <v>1011</v>
      </c>
      <c r="O93" t="s">
        <v>278</v>
      </c>
      <c r="P93" t="s">
        <v>278</v>
      </c>
      <c r="Q93">
        <v>1</v>
      </c>
      <c r="X93">
        <v>0.1</v>
      </c>
      <c r="Y93">
        <v>0</v>
      </c>
      <c r="Z93">
        <v>134.65</v>
      </c>
      <c r="AA93">
        <v>13.5</v>
      </c>
      <c r="AB93">
        <v>0</v>
      </c>
      <c r="AC93">
        <v>0</v>
      </c>
      <c r="AD93">
        <v>1</v>
      </c>
      <c r="AE93">
        <v>0</v>
      </c>
      <c r="AF93" t="s">
        <v>4</v>
      </c>
      <c r="AG93">
        <v>0.1</v>
      </c>
      <c r="AH93">
        <v>2</v>
      </c>
      <c r="AI93">
        <v>111272392</v>
      </c>
      <c r="AJ93">
        <v>69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ROW(Source!A37)</f>
        <v>37</v>
      </c>
      <c r="B94">
        <v>111272403</v>
      </c>
      <c r="C94">
        <v>111272389</v>
      </c>
      <c r="D94">
        <v>76432833</v>
      </c>
      <c r="E94">
        <v>1</v>
      </c>
      <c r="F94">
        <v>1</v>
      </c>
      <c r="G94">
        <v>1</v>
      </c>
      <c r="H94">
        <v>2</v>
      </c>
      <c r="I94" t="s">
        <v>345</v>
      </c>
      <c r="J94" t="s">
        <v>346</v>
      </c>
      <c r="K94" t="s">
        <v>347</v>
      </c>
      <c r="L94">
        <v>1368</v>
      </c>
      <c r="N94">
        <v>1011</v>
      </c>
      <c r="O94" t="s">
        <v>278</v>
      </c>
      <c r="P94" t="s">
        <v>278</v>
      </c>
      <c r="Q94">
        <v>1</v>
      </c>
      <c r="X94">
        <v>0.77</v>
      </c>
      <c r="Y94">
        <v>0</v>
      </c>
      <c r="Z94">
        <v>8.1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</v>
      </c>
      <c r="AG94">
        <v>0.77</v>
      </c>
      <c r="AH94">
        <v>2</v>
      </c>
      <c r="AI94">
        <v>111272393</v>
      </c>
      <c r="AJ94">
        <v>70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ROW(Source!A37)</f>
        <v>37</v>
      </c>
      <c r="B95">
        <v>111272404</v>
      </c>
      <c r="C95">
        <v>111272389</v>
      </c>
      <c r="D95">
        <v>76434481</v>
      </c>
      <c r="E95">
        <v>1</v>
      </c>
      <c r="F95">
        <v>1</v>
      </c>
      <c r="G95">
        <v>1</v>
      </c>
      <c r="H95">
        <v>2</v>
      </c>
      <c r="I95" t="s">
        <v>279</v>
      </c>
      <c r="J95" t="s">
        <v>280</v>
      </c>
      <c r="K95" t="s">
        <v>281</v>
      </c>
      <c r="L95">
        <v>1368</v>
      </c>
      <c r="N95">
        <v>1011</v>
      </c>
      <c r="O95" t="s">
        <v>278</v>
      </c>
      <c r="P95" t="s">
        <v>278</v>
      </c>
      <c r="Q95">
        <v>1</v>
      </c>
      <c r="X95">
        <v>0.1</v>
      </c>
      <c r="Y95">
        <v>0</v>
      </c>
      <c r="Z95">
        <v>87.17</v>
      </c>
      <c r="AA95">
        <v>11.6</v>
      </c>
      <c r="AB95">
        <v>0</v>
      </c>
      <c r="AC95">
        <v>0</v>
      </c>
      <c r="AD95">
        <v>1</v>
      </c>
      <c r="AE95">
        <v>0</v>
      </c>
      <c r="AF95" t="s">
        <v>4</v>
      </c>
      <c r="AG95">
        <v>0.1</v>
      </c>
      <c r="AH95">
        <v>2</v>
      </c>
      <c r="AI95">
        <v>111272394</v>
      </c>
      <c r="AJ95">
        <v>71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ROW(Source!A37)</f>
        <v>37</v>
      </c>
      <c r="B96">
        <v>111272405</v>
      </c>
      <c r="C96">
        <v>111272389</v>
      </c>
      <c r="D96">
        <v>76370161</v>
      </c>
      <c r="E96">
        <v>1</v>
      </c>
      <c r="F96">
        <v>1</v>
      </c>
      <c r="G96">
        <v>1</v>
      </c>
      <c r="H96">
        <v>3</v>
      </c>
      <c r="I96" t="s">
        <v>348</v>
      </c>
      <c r="J96" t="s">
        <v>349</v>
      </c>
      <c r="K96" t="s">
        <v>350</v>
      </c>
      <c r="L96">
        <v>1346</v>
      </c>
      <c r="N96">
        <v>1009</v>
      </c>
      <c r="O96" t="s">
        <v>300</v>
      </c>
      <c r="P96" t="s">
        <v>300</v>
      </c>
      <c r="Q96">
        <v>1</v>
      </c>
      <c r="X96">
        <v>0.15</v>
      </c>
      <c r="Y96">
        <v>14.31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4</v>
      </c>
      <c r="AG96">
        <v>0.15</v>
      </c>
      <c r="AH96">
        <v>2</v>
      </c>
      <c r="AI96">
        <v>111272395</v>
      </c>
      <c r="AJ96">
        <v>72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ROW(Source!A37)</f>
        <v>37</v>
      </c>
      <c r="B97">
        <v>111272406</v>
      </c>
      <c r="C97">
        <v>111272389</v>
      </c>
      <c r="D97">
        <v>76370199</v>
      </c>
      <c r="E97">
        <v>1</v>
      </c>
      <c r="F97">
        <v>1</v>
      </c>
      <c r="G97">
        <v>1</v>
      </c>
      <c r="H97">
        <v>3</v>
      </c>
      <c r="I97" t="s">
        <v>351</v>
      </c>
      <c r="J97" t="s">
        <v>352</v>
      </c>
      <c r="K97" t="s">
        <v>353</v>
      </c>
      <c r="L97">
        <v>1346</v>
      </c>
      <c r="N97">
        <v>1009</v>
      </c>
      <c r="O97" t="s">
        <v>300</v>
      </c>
      <c r="P97" t="s">
        <v>300</v>
      </c>
      <c r="Q97">
        <v>1</v>
      </c>
      <c r="X97">
        <v>0.17</v>
      </c>
      <c r="Y97">
        <v>9.0399999999999991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4</v>
      </c>
      <c r="AG97">
        <v>0.17</v>
      </c>
      <c r="AH97">
        <v>2</v>
      </c>
      <c r="AI97">
        <v>111272396</v>
      </c>
      <c r="AJ97">
        <v>73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ROW(Source!A37)</f>
        <v>37</v>
      </c>
      <c r="B98">
        <v>111272407</v>
      </c>
      <c r="C98">
        <v>111272389</v>
      </c>
      <c r="D98">
        <v>76370338</v>
      </c>
      <c r="E98">
        <v>1</v>
      </c>
      <c r="F98">
        <v>1</v>
      </c>
      <c r="G98">
        <v>1</v>
      </c>
      <c r="H98">
        <v>3</v>
      </c>
      <c r="I98" t="s">
        <v>354</v>
      </c>
      <c r="J98" t="s">
        <v>355</v>
      </c>
      <c r="K98" t="s">
        <v>356</v>
      </c>
      <c r="L98">
        <v>1346</v>
      </c>
      <c r="N98">
        <v>1009</v>
      </c>
      <c r="O98" t="s">
        <v>300</v>
      </c>
      <c r="P98" t="s">
        <v>300</v>
      </c>
      <c r="Q98">
        <v>1</v>
      </c>
      <c r="X98">
        <v>0.03</v>
      </c>
      <c r="Y98">
        <v>28.67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4</v>
      </c>
      <c r="AG98">
        <v>0.03</v>
      </c>
      <c r="AH98">
        <v>2</v>
      </c>
      <c r="AI98">
        <v>111272397</v>
      </c>
      <c r="AJ98">
        <v>74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ROW(Source!A37)</f>
        <v>37</v>
      </c>
      <c r="B99">
        <v>111272408</v>
      </c>
      <c r="C99">
        <v>111272389</v>
      </c>
      <c r="D99">
        <v>76389004</v>
      </c>
      <c r="E99">
        <v>1</v>
      </c>
      <c r="F99">
        <v>1</v>
      </c>
      <c r="G99">
        <v>1</v>
      </c>
      <c r="H99">
        <v>3</v>
      </c>
      <c r="I99" t="s">
        <v>357</v>
      </c>
      <c r="J99" t="s">
        <v>358</v>
      </c>
      <c r="K99" t="s">
        <v>359</v>
      </c>
      <c r="L99">
        <v>1348</v>
      </c>
      <c r="N99">
        <v>1009</v>
      </c>
      <c r="O99" t="s">
        <v>293</v>
      </c>
      <c r="P99" t="s">
        <v>293</v>
      </c>
      <c r="Q99">
        <v>1000</v>
      </c>
      <c r="X99">
        <v>1.4999999999999999E-2</v>
      </c>
      <c r="Y99">
        <v>11534.49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4</v>
      </c>
      <c r="AG99">
        <v>1.4999999999999999E-2</v>
      </c>
      <c r="AH99">
        <v>2</v>
      </c>
      <c r="AI99">
        <v>111272398</v>
      </c>
      <c r="AJ99">
        <v>75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ROW(Source!A37)</f>
        <v>37</v>
      </c>
      <c r="B100">
        <v>111272409</v>
      </c>
      <c r="C100">
        <v>111272389</v>
      </c>
      <c r="D100">
        <v>76432106</v>
      </c>
      <c r="E100">
        <v>1</v>
      </c>
      <c r="F100">
        <v>1</v>
      </c>
      <c r="G100">
        <v>1</v>
      </c>
      <c r="H100">
        <v>3</v>
      </c>
      <c r="I100" t="s">
        <v>336</v>
      </c>
      <c r="J100" t="s">
        <v>337</v>
      </c>
      <c r="K100" t="s">
        <v>338</v>
      </c>
      <c r="L100">
        <v>1374</v>
      </c>
      <c r="N100">
        <v>1013</v>
      </c>
      <c r="O100" t="s">
        <v>339</v>
      </c>
      <c r="P100" t="s">
        <v>339</v>
      </c>
      <c r="Q100">
        <v>1</v>
      </c>
      <c r="X100">
        <v>0.46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4</v>
      </c>
      <c r="AG100">
        <v>0.46</v>
      </c>
      <c r="AH100">
        <v>2</v>
      </c>
      <c r="AI100">
        <v>111272399</v>
      </c>
      <c r="AJ100">
        <v>76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ROW(Source!A38)</f>
        <v>38</v>
      </c>
      <c r="B101">
        <v>111272415</v>
      </c>
      <c r="C101">
        <v>111272410</v>
      </c>
      <c r="D101">
        <v>76626678</v>
      </c>
      <c r="E101">
        <v>1</v>
      </c>
      <c r="F101">
        <v>1</v>
      </c>
      <c r="G101">
        <v>1</v>
      </c>
      <c r="H101">
        <v>1</v>
      </c>
      <c r="I101" t="s">
        <v>360</v>
      </c>
      <c r="J101" t="s">
        <v>4</v>
      </c>
      <c r="K101" t="s">
        <v>361</v>
      </c>
      <c r="L101">
        <v>1369</v>
      </c>
      <c r="N101">
        <v>1013</v>
      </c>
      <c r="O101" t="s">
        <v>272</v>
      </c>
      <c r="P101" t="s">
        <v>272</v>
      </c>
      <c r="Q101">
        <v>1</v>
      </c>
      <c r="X101">
        <v>0.41</v>
      </c>
      <c r="Y101">
        <v>0</v>
      </c>
      <c r="Z101">
        <v>0</v>
      </c>
      <c r="AA101">
        <v>0</v>
      </c>
      <c r="AB101">
        <v>9.18</v>
      </c>
      <c r="AC101">
        <v>0</v>
      </c>
      <c r="AD101">
        <v>1</v>
      </c>
      <c r="AE101">
        <v>1</v>
      </c>
      <c r="AF101" t="s">
        <v>4</v>
      </c>
      <c r="AG101">
        <v>0.41</v>
      </c>
      <c r="AH101">
        <v>2</v>
      </c>
      <c r="AI101">
        <v>111272411</v>
      </c>
      <c r="AJ101">
        <v>77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ROW(Source!A38)</f>
        <v>38</v>
      </c>
      <c r="B102">
        <v>111272416</v>
      </c>
      <c r="C102">
        <v>111272410</v>
      </c>
      <c r="D102">
        <v>121548</v>
      </c>
      <c r="E102">
        <v>1</v>
      </c>
      <c r="F102">
        <v>1</v>
      </c>
      <c r="G102">
        <v>1</v>
      </c>
      <c r="H102">
        <v>1</v>
      </c>
      <c r="I102" t="s">
        <v>23</v>
      </c>
      <c r="J102" t="s">
        <v>4</v>
      </c>
      <c r="K102" t="s">
        <v>273</v>
      </c>
      <c r="L102">
        <v>608254</v>
      </c>
      <c r="N102">
        <v>1013</v>
      </c>
      <c r="O102" t="s">
        <v>274</v>
      </c>
      <c r="P102" t="s">
        <v>274</v>
      </c>
      <c r="Q102">
        <v>1</v>
      </c>
      <c r="X102">
        <v>0.15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2</v>
      </c>
      <c r="AF102" t="s">
        <v>4</v>
      </c>
      <c r="AG102">
        <v>0.15</v>
      </c>
      <c r="AH102">
        <v>2</v>
      </c>
      <c r="AI102">
        <v>111272412</v>
      </c>
      <c r="AJ102">
        <v>78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ROW(Source!A38)</f>
        <v>38</v>
      </c>
      <c r="B103">
        <v>111272417</v>
      </c>
      <c r="C103">
        <v>111272410</v>
      </c>
      <c r="D103">
        <v>76432618</v>
      </c>
      <c r="E103">
        <v>1</v>
      </c>
      <c r="F103">
        <v>1</v>
      </c>
      <c r="G103">
        <v>1</v>
      </c>
      <c r="H103">
        <v>2</v>
      </c>
      <c r="I103" t="s">
        <v>342</v>
      </c>
      <c r="J103" t="s">
        <v>343</v>
      </c>
      <c r="K103" t="s">
        <v>344</v>
      </c>
      <c r="L103">
        <v>1368</v>
      </c>
      <c r="N103">
        <v>1011</v>
      </c>
      <c r="O103" t="s">
        <v>278</v>
      </c>
      <c r="P103" t="s">
        <v>278</v>
      </c>
      <c r="Q103">
        <v>1</v>
      </c>
      <c r="X103">
        <v>0.15</v>
      </c>
      <c r="Y103">
        <v>0</v>
      </c>
      <c r="Z103">
        <v>134.65</v>
      </c>
      <c r="AA103">
        <v>13.5</v>
      </c>
      <c r="AB103">
        <v>0</v>
      </c>
      <c r="AC103">
        <v>0</v>
      </c>
      <c r="AD103">
        <v>1</v>
      </c>
      <c r="AE103">
        <v>0</v>
      </c>
      <c r="AF103" t="s">
        <v>4</v>
      </c>
      <c r="AG103">
        <v>0.15</v>
      </c>
      <c r="AH103">
        <v>2</v>
      </c>
      <c r="AI103">
        <v>111272413</v>
      </c>
      <c r="AJ103">
        <v>79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ROW(Source!A38)</f>
        <v>38</v>
      </c>
      <c r="B104">
        <v>111272418</v>
      </c>
      <c r="C104">
        <v>111272410</v>
      </c>
      <c r="D104">
        <v>76432106</v>
      </c>
      <c r="E104">
        <v>1</v>
      </c>
      <c r="F104">
        <v>1</v>
      </c>
      <c r="G104">
        <v>1</v>
      </c>
      <c r="H104">
        <v>3</v>
      </c>
      <c r="I104" t="s">
        <v>336</v>
      </c>
      <c r="J104" t="s">
        <v>337</v>
      </c>
      <c r="K104" t="s">
        <v>338</v>
      </c>
      <c r="L104">
        <v>1374</v>
      </c>
      <c r="N104">
        <v>1013</v>
      </c>
      <c r="O104" t="s">
        <v>339</v>
      </c>
      <c r="P104" t="s">
        <v>339</v>
      </c>
      <c r="Q104">
        <v>1</v>
      </c>
      <c r="X104">
        <v>0.08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4</v>
      </c>
      <c r="AG104">
        <v>0.08</v>
      </c>
      <c r="AH104">
        <v>2</v>
      </c>
      <c r="AI104">
        <v>111272414</v>
      </c>
      <c r="AJ104">
        <v>80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ROW(Source!A39)</f>
        <v>39</v>
      </c>
      <c r="B105">
        <v>111272415</v>
      </c>
      <c r="C105">
        <v>111272410</v>
      </c>
      <c r="D105">
        <v>76626678</v>
      </c>
      <c r="E105">
        <v>1</v>
      </c>
      <c r="F105">
        <v>1</v>
      </c>
      <c r="G105">
        <v>1</v>
      </c>
      <c r="H105">
        <v>1</v>
      </c>
      <c r="I105" t="s">
        <v>360</v>
      </c>
      <c r="J105" t="s">
        <v>4</v>
      </c>
      <c r="K105" t="s">
        <v>361</v>
      </c>
      <c r="L105">
        <v>1369</v>
      </c>
      <c r="N105">
        <v>1013</v>
      </c>
      <c r="O105" t="s">
        <v>272</v>
      </c>
      <c r="P105" t="s">
        <v>272</v>
      </c>
      <c r="Q105">
        <v>1</v>
      </c>
      <c r="X105">
        <v>0.41</v>
      </c>
      <c r="Y105">
        <v>0</v>
      </c>
      <c r="Z105">
        <v>0</v>
      </c>
      <c r="AA105">
        <v>0</v>
      </c>
      <c r="AB105">
        <v>9.18</v>
      </c>
      <c r="AC105">
        <v>0</v>
      </c>
      <c r="AD105">
        <v>1</v>
      </c>
      <c r="AE105">
        <v>1</v>
      </c>
      <c r="AF105" t="s">
        <v>4</v>
      </c>
      <c r="AG105">
        <v>0.41</v>
      </c>
      <c r="AH105">
        <v>2</v>
      </c>
      <c r="AI105">
        <v>111272411</v>
      </c>
      <c r="AJ105">
        <v>81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ROW(Source!A39)</f>
        <v>39</v>
      </c>
      <c r="B106">
        <v>111272416</v>
      </c>
      <c r="C106">
        <v>111272410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23</v>
      </c>
      <c r="J106" t="s">
        <v>4</v>
      </c>
      <c r="K106" t="s">
        <v>273</v>
      </c>
      <c r="L106">
        <v>608254</v>
      </c>
      <c r="N106">
        <v>1013</v>
      </c>
      <c r="O106" t="s">
        <v>274</v>
      </c>
      <c r="P106" t="s">
        <v>274</v>
      </c>
      <c r="Q106">
        <v>1</v>
      </c>
      <c r="X106">
        <v>0.15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4</v>
      </c>
      <c r="AG106">
        <v>0.15</v>
      </c>
      <c r="AH106">
        <v>2</v>
      </c>
      <c r="AI106">
        <v>111272412</v>
      </c>
      <c r="AJ106">
        <v>82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ROW(Source!A39)</f>
        <v>39</v>
      </c>
      <c r="B107">
        <v>111272417</v>
      </c>
      <c r="C107">
        <v>111272410</v>
      </c>
      <c r="D107">
        <v>76432618</v>
      </c>
      <c r="E107">
        <v>1</v>
      </c>
      <c r="F107">
        <v>1</v>
      </c>
      <c r="G107">
        <v>1</v>
      </c>
      <c r="H107">
        <v>2</v>
      </c>
      <c r="I107" t="s">
        <v>342</v>
      </c>
      <c r="J107" t="s">
        <v>343</v>
      </c>
      <c r="K107" t="s">
        <v>344</v>
      </c>
      <c r="L107">
        <v>1368</v>
      </c>
      <c r="N107">
        <v>1011</v>
      </c>
      <c r="O107" t="s">
        <v>278</v>
      </c>
      <c r="P107" t="s">
        <v>278</v>
      </c>
      <c r="Q107">
        <v>1</v>
      </c>
      <c r="X107">
        <v>0.15</v>
      </c>
      <c r="Y107">
        <v>0</v>
      </c>
      <c r="Z107">
        <v>134.65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4</v>
      </c>
      <c r="AG107">
        <v>0.15</v>
      </c>
      <c r="AH107">
        <v>2</v>
      </c>
      <c r="AI107">
        <v>111272413</v>
      </c>
      <c r="AJ107">
        <v>83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ROW(Source!A39)</f>
        <v>39</v>
      </c>
      <c r="B108">
        <v>111272418</v>
      </c>
      <c r="C108">
        <v>111272410</v>
      </c>
      <c r="D108">
        <v>76432106</v>
      </c>
      <c r="E108">
        <v>1</v>
      </c>
      <c r="F108">
        <v>1</v>
      </c>
      <c r="G108">
        <v>1</v>
      </c>
      <c r="H108">
        <v>3</v>
      </c>
      <c r="I108" t="s">
        <v>336</v>
      </c>
      <c r="J108" t="s">
        <v>337</v>
      </c>
      <c r="K108" t="s">
        <v>338</v>
      </c>
      <c r="L108">
        <v>1374</v>
      </c>
      <c r="N108">
        <v>1013</v>
      </c>
      <c r="O108" t="s">
        <v>339</v>
      </c>
      <c r="P108" t="s">
        <v>339</v>
      </c>
      <c r="Q108">
        <v>1</v>
      </c>
      <c r="X108">
        <v>0.08</v>
      </c>
      <c r="Y108">
        <v>1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4</v>
      </c>
      <c r="AG108">
        <v>0.08</v>
      </c>
      <c r="AH108">
        <v>2</v>
      </c>
      <c r="AI108">
        <v>111272414</v>
      </c>
      <c r="AJ108">
        <v>84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ROW(Source!A40)</f>
        <v>40</v>
      </c>
      <c r="B109">
        <v>111272426</v>
      </c>
      <c r="C109">
        <v>111272419</v>
      </c>
      <c r="D109">
        <v>76624295</v>
      </c>
      <c r="E109">
        <v>1</v>
      </c>
      <c r="F109">
        <v>1</v>
      </c>
      <c r="G109">
        <v>1</v>
      </c>
      <c r="H109">
        <v>1</v>
      </c>
      <c r="I109" t="s">
        <v>334</v>
      </c>
      <c r="J109" t="s">
        <v>4</v>
      </c>
      <c r="K109" t="s">
        <v>335</v>
      </c>
      <c r="L109">
        <v>1369</v>
      </c>
      <c r="N109">
        <v>1013</v>
      </c>
      <c r="O109" t="s">
        <v>272</v>
      </c>
      <c r="P109" t="s">
        <v>272</v>
      </c>
      <c r="Q109">
        <v>1</v>
      </c>
      <c r="X109">
        <v>0.46</v>
      </c>
      <c r="Y109">
        <v>0</v>
      </c>
      <c r="Z109">
        <v>0</v>
      </c>
      <c r="AA109">
        <v>0</v>
      </c>
      <c r="AB109">
        <v>9.6199999999999992</v>
      </c>
      <c r="AC109">
        <v>0</v>
      </c>
      <c r="AD109">
        <v>1</v>
      </c>
      <c r="AE109">
        <v>1</v>
      </c>
      <c r="AF109" t="s">
        <v>4</v>
      </c>
      <c r="AG109">
        <v>0.46</v>
      </c>
      <c r="AH109">
        <v>2</v>
      </c>
      <c r="AI109">
        <v>111272420</v>
      </c>
      <c r="AJ109">
        <v>85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ROW(Source!A40)</f>
        <v>40</v>
      </c>
      <c r="B110">
        <v>111272427</v>
      </c>
      <c r="C110">
        <v>111272419</v>
      </c>
      <c r="D110">
        <v>121548</v>
      </c>
      <c r="E110">
        <v>1</v>
      </c>
      <c r="F110">
        <v>1</v>
      </c>
      <c r="G110">
        <v>1</v>
      </c>
      <c r="H110">
        <v>1</v>
      </c>
      <c r="I110" t="s">
        <v>23</v>
      </c>
      <c r="J110" t="s">
        <v>4</v>
      </c>
      <c r="K110" t="s">
        <v>273</v>
      </c>
      <c r="L110">
        <v>608254</v>
      </c>
      <c r="N110">
        <v>1013</v>
      </c>
      <c r="O110" t="s">
        <v>274</v>
      </c>
      <c r="P110" t="s">
        <v>274</v>
      </c>
      <c r="Q110">
        <v>1</v>
      </c>
      <c r="X110">
        <v>0.01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1</v>
      </c>
      <c r="AE110">
        <v>2</v>
      </c>
      <c r="AF110" t="s">
        <v>4</v>
      </c>
      <c r="AG110">
        <v>0.01</v>
      </c>
      <c r="AH110">
        <v>2</v>
      </c>
      <c r="AI110">
        <v>111272421</v>
      </c>
      <c r="AJ110">
        <v>86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ROW(Source!A40)</f>
        <v>40</v>
      </c>
      <c r="B111">
        <v>111272428</v>
      </c>
      <c r="C111">
        <v>111272419</v>
      </c>
      <c r="D111">
        <v>76432618</v>
      </c>
      <c r="E111">
        <v>1</v>
      </c>
      <c r="F111">
        <v>1</v>
      </c>
      <c r="G111">
        <v>1</v>
      </c>
      <c r="H111">
        <v>2</v>
      </c>
      <c r="I111" t="s">
        <v>342</v>
      </c>
      <c r="J111" t="s">
        <v>343</v>
      </c>
      <c r="K111" t="s">
        <v>344</v>
      </c>
      <c r="L111">
        <v>1368</v>
      </c>
      <c r="N111">
        <v>1011</v>
      </c>
      <c r="O111" t="s">
        <v>278</v>
      </c>
      <c r="P111" t="s">
        <v>278</v>
      </c>
      <c r="Q111">
        <v>1</v>
      </c>
      <c r="X111">
        <v>0.01</v>
      </c>
      <c r="Y111">
        <v>0</v>
      </c>
      <c r="Z111">
        <v>134.65</v>
      </c>
      <c r="AA111">
        <v>13.5</v>
      </c>
      <c r="AB111">
        <v>0</v>
      </c>
      <c r="AC111">
        <v>0</v>
      </c>
      <c r="AD111">
        <v>1</v>
      </c>
      <c r="AE111">
        <v>0</v>
      </c>
      <c r="AF111" t="s">
        <v>4</v>
      </c>
      <c r="AG111">
        <v>0.01</v>
      </c>
      <c r="AH111">
        <v>2</v>
      </c>
      <c r="AI111">
        <v>111272422</v>
      </c>
      <c r="AJ111">
        <v>87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ROW(Source!A40)</f>
        <v>40</v>
      </c>
      <c r="B112">
        <v>111272429</v>
      </c>
      <c r="C112">
        <v>111272419</v>
      </c>
      <c r="D112">
        <v>76434481</v>
      </c>
      <c r="E112">
        <v>1</v>
      </c>
      <c r="F112">
        <v>1</v>
      </c>
      <c r="G112">
        <v>1</v>
      </c>
      <c r="H112">
        <v>2</v>
      </c>
      <c r="I112" t="s">
        <v>279</v>
      </c>
      <c r="J112" t="s">
        <v>280</v>
      </c>
      <c r="K112" t="s">
        <v>281</v>
      </c>
      <c r="L112">
        <v>1368</v>
      </c>
      <c r="N112">
        <v>1011</v>
      </c>
      <c r="O112" t="s">
        <v>278</v>
      </c>
      <c r="P112" t="s">
        <v>278</v>
      </c>
      <c r="Q112">
        <v>1</v>
      </c>
      <c r="X112">
        <v>0.01</v>
      </c>
      <c r="Y112">
        <v>0</v>
      </c>
      <c r="Z112">
        <v>87.17</v>
      </c>
      <c r="AA112">
        <v>11.6</v>
      </c>
      <c r="AB112">
        <v>0</v>
      </c>
      <c r="AC112">
        <v>0</v>
      </c>
      <c r="AD112">
        <v>1</v>
      </c>
      <c r="AE112">
        <v>0</v>
      </c>
      <c r="AF112" t="s">
        <v>4</v>
      </c>
      <c r="AG112">
        <v>0.01</v>
      </c>
      <c r="AH112">
        <v>2</v>
      </c>
      <c r="AI112">
        <v>111272423</v>
      </c>
      <c r="AJ112">
        <v>88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ROW(Source!A40)</f>
        <v>40</v>
      </c>
      <c r="B113">
        <v>111272430</v>
      </c>
      <c r="C113">
        <v>111272419</v>
      </c>
      <c r="D113">
        <v>76370199</v>
      </c>
      <c r="E113">
        <v>1</v>
      </c>
      <c r="F113">
        <v>1</v>
      </c>
      <c r="G113">
        <v>1</v>
      </c>
      <c r="H113">
        <v>3</v>
      </c>
      <c r="I113" t="s">
        <v>351</v>
      </c>
      <c r="J113" t="s">
        <v>352</v>
      </c>
      <c r="K113" t="s">
        <v>353</v>
      </c>
      <c r="L113">
        <v>1346</v>
      </c>
      <c r="N113">
        <v>1009</v>
      </c>
      <c r="O113" t="s">
        <v>300</v>
      </c>
      <c r="P113" t="s">
        <v>300</v>
      </c>
      <c r="Q113">
        <v>1</v>
      </c>
      <c r="X113">
        <v>0.08</v>
      </c>
      <c r="Y113">
        <v>9.0399999999999991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4</v>
      </c>
      <c r="AG113">
        <v>0.08</v>
      </c>
      <c r="AH113">
        <v>2</v>
      </c>
      <c r="AI113">
        <v>111272424</v>
      </c>
      <c r="AJ113">
        <v>89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ROW(Source!A40)</f>
        <v>40</v>
      </c>
      <c r="B114">
        <v>111272431</v>
      </c>
      <c r="C114">
        <v>111272419</v>
      </c>
      <c r="D114">
        <v>76432106</v>
      </c>
      <c r="E114">
        <v>1</v>
      </c>
      <c r="F114">
        <v>1</v>
      </c>
      <c r="G114">
        <v>1</v>
      </c>
      <c r="H114">
        <v>3</v>
      </c>
      <c r="I114" t="s">
        <v>336</v>
      </c>
      <c r="J114" t="s">
        <v>337</v>
      </c>
      <c r="K114" t="s">
        <v>338</v>
      </c>
      <c r="L114">
        <v>1374</v>
      </c>
      <c r="N114">
        <v>1013</v>
      </c>
      <c r="O114" t="s">
        <v>339</v>
      </c>
      <c r="P114" t="s">
        <v>339</v>
      </c>
      <c r="Q114">
        <v>1</v>
      </c>
      <c r="X114">
        <v>0.09</v>
      </c>
      <c r="Y114">
        <v>1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4</v>
      </c>
      <c r="AG114">
        <v>0.09</v>
      </c>
      <c r="AH114">
        <v>2</v>
      </c>
      <c r="AI114">
        <v>111272425</v>
      </c>
      <c r="AJ114">
        <v>90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ROW(Source!A41)</f>
        <v>41</v>
      </c>
      <c r="B115">
        <v>111272426</v>
      </c>
      <c r="C115">
        <v>111272419</v>
      </c>
      <c r="D115">
        <v>76624295</v>
      </c>
      <c r="E115">
        <v>1</v>
      </c>
      <c r="F115">
        <v>1</v>
      </c>
      <c r="G115">
        <v>1</v>
      </c>
      <c r="H115">
        <v>1</v>
      </c>
      <c r="I115" t="s">
        <v>334</v>
      </c>
      <c r="J115" t="s">
        <v>4</v>
      </c>
      <c r="K115" t="s">
        <v>335</v>
      </c>
      <c r="L115">
        <v>1369</v>
      </c>
      <c r="N115">
        <v>1013</v>
      </c>
      <c r="O115" t="s">
        <v>272</v>
      </c>
      <c r="P115" t="s">
        <v>272</v>
      </c>
      <c r="Q115">
        <v>1</v>
      </c>
      <c r="X115">
        <v>0.46</v>
      </c>
      <c r="Y115">
        <v>0</v>
      </c>
      <c r="Z115">
        <v>0</v>
      </c>
      <c r="AA115">
        <v>0</v>
      </c>
      <c r="AB115">
        <v>9.6199999999999992</v>
      </c>
      <c r="AC115">
        <v>0</v>
      </c>
      <c r="AD115">
        <v>1</v>
      </c>
      <c r="AE115">
        <v>1</v>
      </c>
      <c r="AF115" t="s">
        <v>4</v>
      </c>
      <c r="AG115">
        <v>0.46</v>
      </c>
      <c r="AH115">
        <v>2</v>
      </c>
      <c r="AI115">
        <v>111272420</v>
      </c>
      <c r="AJ115">
        <v>91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ROW(Source!A41)</f>
        <v>41</v>
      </c>
      <c r="B116">
        <v>111272427</v>
      </c>
      <c r="C116">
        <v>111272419</v>
      </c>
      <c r="D116">
        <v>121548</v>
      </c>
      <c r="E116">
        <v>1</v>
      </c>
      <c r="F116">
        <v>1</v>
      </c>
      <c r="G116">
        <v>1</v>
      </c>
      <c r="H116">
        <v>1</v>
      </c>
      <c r="I116" t="s">
        <v>23</v>
      </c>
      <c r="J116" t="s">
        <v>4</v>
      </c>
      <c r="K116" t="s">
        <v>273</v>
      </c>
      <c r="L116">
        <v>608254</v>
      </c>
      <c r="N116">
        <v>1013</v>
      </c>
      <c r="O116" t="s">
        <v>274</v>
      </c>
      <c r="P116" t="s">
        <v>274</v>
      </c>
      <c r="Q116">
        <v>1</v>
      </c>
      <c r="X116">
        <v>0.01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4</v>
      </c>
      <c r="AG116">
        <v>0.01</v>
      </c>
      <c r="AH116">
        <v>2</v>
      </c>
      <c r="AI116">
        <v>111272421</v>
      </c>
      <c r="AJ116">
        <v>92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ROW(Source!A41)</f>
        <v>41</v>
      </c>
      <c r="B117">
        <v>111272428</v>
      </c>
      <c r="C117">
        <v>111272419</v>
      </c>
      <c r="D117">
        <v>76432618</v>
      </c>
      <c r="E117">
        <v>1</v>
      </c>
      <c r="F117">
        <v>1</v>
      </c>
      <c r="G117">
        <v>1</v>
      </c>
      <c r="H117">
        <v>2</v>
      </c>
      <c r="I117" t="s">
        <v>342</v>
      </c>
      <c r="J117" t="s">
        <v>343</v>
      </c>
      <c r="K117" t="s">
        <v>344</v>
      </c>
      <c r="L117">
        <v>1368</v>
      </c>
      <c r="N117">
        <v>1011</v>
      </c>
      <c r="O117" t="s">
        <v>278</v>
      </c>
      <c r="P117" t="s">
        <v>278</v>
      </c>
      <c r="Q117">
        <v>1</v>
      </c>
      <c r="X117">
        <v>0.01</v>
      </c>
      <c r="Y117">
        <v>0</v>
      </c>
      <c r="Z117">
        <v>134.65</v>
      </c>
      <c r="AA117">
        <v>13.5</v>
      </c>
      <c r="AB117">
        <v>0</v>
      </c>
      <c r="AC117">
        <v>0</v>
      </c>
      <c r="AD117">
        <v>1</v>
      </c>
      <c r="AE117">
        <v>0</v>
      </c>
      <c r="AF117" t="s">
        <v>4</v>
      </c>
      <c r="AG117">
        <v>0.01</v>
      </c>
      <c r="AH117">
        <v>2</v>
      </c>
      <c r="AI117">
        <v>111272422</v>
      </c>
      <c r="AJ117">
        <v>93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ROW(Source!A41)</f>
        <v>41</v>
      </c>
      <c r="B118">
        <v>111272429</v>
      </c>
      <c r="C118">
        <v>111272419</v>
      </c>
      <c r="D118">
        <v>76434481</v>
      </c>
      <c r="E118">
        <v>1</v>
      </c>
      <c r="F118">
        <v>1</v>
      </c>
      <c r="G118">
        <v>1</v>
      </c>
      <c r="H118">
        <v>2</v>
      </c>
      <c r="I118" t="s">
        <v>279</v>
      </c>
      <c r="J118" t="s">
        <v>280</v>
      </c>
      <c r="K118" t="s">
        <v>281</v>
      </c>
      <c r="L118">
        <v>1368</v>
      </c>
      <c r="N118">
        <v>1011</v>
      </c>
      <c r="O118" t="s">
        <v>278</v>
      </c>
      <c r="P118" t="s">
        <v>278</v>
      </c>
      <c r="Q118">
        <v>1</v>
      </c>
      <c r="X118">
        <v>0.01</v>
      </c>
      <c r="Y118">
        <v>0</v>
      </c>
      <c r="Z118">
        <v>87.17</v>
      </c>
      <c r="AA118">
        <v>11.6</v>
      </c>
      <c r="AB118">
        <v>0</v>
      </c>
      <c r="AC118">
        <v>0</v>
      </c>
      <c r="AD118">
        <v>1</v>
      </c>
      <c r="AE118">
        <v>0</v>
      </c>
      <c r="AF118" t="s">
        <v>4</v>
      </c>
      <c r="AG118">
        <v>0.01</v>
      </c>
      <c r="AH118">
        <v>2</v>
      </c>
      <c r="AI118">
        <v>111272423</v>
      </c>
      <c r="AJ118">
        <v>94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ROW(Source!A41)</f>
        <v>41</v>
      </c>
      <c r="B119">
        <v>111272430</v>
      </c>
      <c r="C119">
        <v>111272419</v>
      </c>
      <c r="D119">
        <v>76370199</v>
      </c>
      <c r="E119">
        <v>1</v>
      </c>
      <c r="F119">
        <v>1</v>
      </c>
      <c r="G119">
        <v>1</v>
      </c>
      <c r="H119">
        <v>3</v>
      </c>
      <c r="I119" t="s">
        <v>351</v>
      </c>
      <c r="J119" t="s">
        <v>352</v>
      </c>
      <c r="K119" t="s">
        <v>353</v>
      </c>
      <c r="L119">
        <v>1346</v>
      </c>
      <c r="N119">
        <v>1009</v>
      </c>
      <c r="O119" t="s">
        <v>300</v>
      </c>
      <c r="P119" t="s">
        <v>300</v>
      </c>
      <c r="Q119">
        <v>1</v>
      </c>
      <c r="X119">
        <v>0.08</v>
      </c>
      <c r="Y119">
        <v>9.0399999999999991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4</v>
      </c>
      <c r="AG119">
        <v>0.08</v>
      </c>
      <c r="AH119">
        <v>2</v>
      </c>
      <c r="AI119">
        <v>111272424</v>
      </c>
      <c r="AJ119">
        <v>95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ROW(Source!A41)</f>
        <v>41</v>
      </c>
      <c r="B120">
        <v>111272431</v>
      </c>
      <c r="C120">
        <v>111272419</v>
      </c>
      <c r="D120">
        <v>76432106</v>
      </c>
      <c r="E120">
        <v>1</v>
      </c>
      <c r="F120">
        <v>1</v>
      </c>
      <c r="G120">
        <v>1</v>
      </c>
      <c r="H120">
        <v>3</v>
      </c>
      <c r="I120" t="s">
        <v>336</v>
      </c>
      <c r="J120" t="s">
        <v>337</v>
      </c>
      <c r="K120" t="s">
        <v>338</v>
      </c>
      <c r="L120">
        <v>1374</v>
      </c>
      <c r="N120">
        <v>1013</v>
      </c>
      <c r="O120" t="s">
        <v>339</v>
      </c>
      <c r="P120" t="s">
        <v>339</v>
      </c>
      <c r="Q120">
        <v>1</v>
      </c>
      <c r="X120">
        <v>0.09</v>
      </c>
      <c r="Y120">
        <v>1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4</v>
      </c>
      <c r="AG120">
        <v>0.09</v>
      </c>
      <c r="AH120">
        <v>2</v>
      </c>
      <c r="AI120">
        <v>111272425</v>
      </c>
      <c r="AJ120">
        <v>96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ROW(Source!A42)</f>
        <v>42</v>
      </c>
      <c r="B121">
        <v>111272441</v>
      </c>
      <c r="C121">
        <v>111272432</v>
      </c>
      <c r="D121">
        <v>76622567</v>
      </c>
      <c r="E121">
        <v>1</v>
      </c>
      <c r="F121">
        <v>1</v>
      </c>
      <c r="G121">
        <v>1</v>
      </c>
      <c r="H121">
        <v>1</v>
      </c>
      <c r="I121" t="s">
        <v>362</v>
      </c>
      <c r="J121" t="s">
        <v>4</v>
      </c>
      <c r="K121" t="s">
        <v>363</v>
      </c>
      <c r="L121">
        <v>1369</v>
      </c>
      <c r="N121">
        <v>1013</v>
      </c>
      <c r="O121" t="s">
        <v>272</v>
      </c>
      <c r="P121" t="s">
        <v>272</v>
      </c>
      <c r="Q121">
        <v>1</v>
      </c>
      <c r="X121">
        <v>10.7</v>
      </c>
      <c r="Y121">
        <v>0</v>
      </c>
      <c r="Z121">
        <v>0</v>
      </c>
      <c r="AA121">
        <v>0</v>
      </c>
      <c r="AB121">
        <v>9.4</v>
      </c>
      <c r="AC121">
        <v>0</v>
      </c>
      <c r="AD121">
        <v>1</v>
      </c>
      <c r="AE121">
        <v>1</v>
      </c>
      <c r="AF121" t="s">
        <v>4</v>
      </c>
      <c r="AG121">
        <v>10.7</v>
      </c>
      <c r="AH121">
        <v>2</v>
      </c>
      <c r="AI121">
        <v>111272433</v>
      </c>
      <c r="AJ121">
        <v>97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ROW(Source!A42)</f>
        <v>42</v>
      </c>
      <c r="B122">
        <v>111272442</v>
      </c>
      <c r="C122">
        <v>111272432</v>
      </c>
      <c r="D122">
        <v>121548</v>
      </c>
      <c r="E122">
        <v>1</v>
      </c>
      <c r="F122">
        <v>1</v>
      </c>
      <c r="G122">
        <v>1</v>
      </c>
      <c r="H122">
        <v>1</v>
      </c>
      <c r="I122" t="s">
        <v>23</v>
      </c>
      <c r="J122" t="s">
        <v>4</v>
      </c>
      <c r="K122" t="s">
        <v>273</v>
      </c>
      <c r="L122">
        <v>608254</v>
      </c>
      <c r="N122">
        <v>1013</v>
      </c>
      <c r="O122" t="s">
        <v>274</v>
      </c>
      <c r="P122" t="s">
        <v>274</v>
      </c>
      <c r="Q122">
        <v>1</v>
      </c>
      <c r="X122">
        <v>0.19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2</v>
      </c>
      <c r="AF122" t="s">
        <v>4</v>
      </c>
      <c r="AG122">
        <v>0.19</v>
      </c>
      <c r="AH122">
        <v>2</v>
      </c>
      <c r="AI122">
        <v>111272434</v>
      </c>
      <c r="AJ122">
        <v>98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ROW(Source!A42)</f>
        <v>42</v>
      </c>
      <c r="B123">
        <v>111272443</v>
      </c>
      <c r="C123">
        <v>111272432</v>
      </c>
      <c r="D123">
        <v>76432618</v>
      </c>
      <c r="E123">
        <v>1</v>
      </c>
      <c r="F123">
        <v>1</v>
      </c>
      <c r="G123">
        <v>1</v>
      </c>
      <c r="H123">
        <v>2</v>
      </c>
      <c r="I123" t="s">
        <v>342</v>
      </c>
      <c r="J123" t="s">
        <v>343</v>
      </c>
      <c r="K123" t="s">
        <v>344</v>
      </c>
      <c r="L123">
        <v>1368</v>
      </c>
      <c r="N123">
        <v>1011</v>
      </c>
      <c r="O123" t="s">
        <v>278</v>
      </c>
      <c r="P123" t="s">
        <v>278</v>
      </c>
      <c r="Q123">
        <v>1</v>
      </c>
      <c r="X123">
        <v>0.19</v>
      </c>
      <c r="Y123">
        <v>0</v>
      </c>
      <c r="Z123">
        <v>134.65</v>
      </c>
      <c r="AA123">
        <v>13.5</v>
      </c>
      <c r="AB123">
        <v>0</v>
      </c>
      <c r="AC123">
        <v>0</v>
      </c>
      <c r="AD123">
        <v>1</v>
      </c>
      <c r="AE123">
        <v>0</v>
      </c>
      <c r="AF123" t="s">
        <v>4</v>
      </c>
      <c r="AG123">
        <v>0.19</v>
      </c>
      <c r="AH123">
        <v>2</v>
      </c>
      <c r="AI123">
        <v>111272435</v>
      </c>
      <c r="AJ123">
        <v>99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ROW(Source!A42)</f>
        <v>42</v>
      </c>
      <c r="B124">
        <v>111272444</v>
      </c>
      <c r="C124">
        <v>111272432</v>
      </c>
      <c r="D124">
        <v>76432833</v>
      </c>
      <c r="E124">
        <v>1</v>
      </c>
      <c r="F124">
        <v>1</v>
      </c>
      <c r="G124">
        <v>1</v>
      </c>
      <c r="H124">
        <v>2</v>
      </c>
      <c r="I124" t="s">
        <v>345</v>
      </c>
      <c r="J124" t="s">
        <v>346</v>
      </c>
      <c r="K124" t="s">
        <v>347</v>
      </c>
      <c r="L124">
        <v>1368</v>
      </c>
      <c r="N124">
        <v>1011</v>
      </c>
      <c r="O124" t="s">
        <v>278</v>
      </c>
      <c r="P124" t="s">
        <v>278</v>
      </c>
      <c r="Q124">
        <v>1</v>
      </c>
      <c r="X124">
        <v>1.75</v>
      </c>
      <c r="Y124">
        <v>0</v>
      </c>
      <c r="Z124">
        <v>8.1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4</v>
      </c>
      <c r="AG124">
        <v>1.75</v>
      </c>
      <c r="AH124">
        <v>2</v>
      </c>
      <c r="AI124">
        <v>111272436</v>
      </c>
      <c r="AJ124">
        <v>100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ROW(Source!A42)</f>
        <v>42</v>
      </c>
      <c r="B125">
        <v>111272445</v>
      </c>
      <c r="C125">
        <v>111272432</v>
      </c>
      <c r="D125">
        <v>76434481</v>
      </c>
      <c r="E125">
        <v>1</v>
      </c>
      <c r="F125">
        <v>1</v>
      </c>
      <c r="G125">
        <v>1</v>
      </c>
      <c r="H125">
        <v>2</v>
      </c>
      <c r="I125" t="s">
        <v>279</v>
      </c>
      <c r="J125" t="s">
        <v>280</v>
      </c>
      <c r="K125" t="s">
        <v>281</v>
      </c>
      <c r="L125">
        <v>1368</v>
      </c>
      <c r="N125">
        <v>1011</v>
      </c>
      <c r="O125" t="s">
        <v>278</v>
      </c>
      <c r="P125" t="s">
        <v>278</v>
      </c>
      <c r="Q125">
        <v>1</v>
      </c>
      <c r="X125">
        <v>0.19</v>
      </c>
      <c r="Y125">
        <v>0</v>
      </c>
      <c r="Z125">
        <v>87.17</v>
      </c>
      <c r="AA125">
        <v>11.6</v>
      </c>
      <c r="AB125">
        <v>0</v>
      </c>
      <c r="AC125">
        <v>0</v>
      </c>
      <c r="AD125">
        <v>1</v>
      </c>
      <c r="AE125">
        <v>0</v>
      </c>
      <c r="AF125" t="s">
        <v>4</v>
      </c>
      <c r="AG125">
        <v>0.19</v>
      </c>
      <c r="AH125">
        <v>2</v>
      </c>
      <c r="AI125">
        <v>111272437</v>
      </c>
      <c r="AJ125">
        <v>101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ROW(Source!A42)</f>
        <v>42</v>
      </c>
      <c r="B126">
        <v>111272446</v>
      </c>
      <c r="C126">
        <v>111272432</v>
      </c>
      <c r="D126">
        <v>76370161</v>
      </c>
      <c r="E126">
        <v>1</v>
      </c>
      <c r="F126">
        <v>1</v>
      </c>
      <c r="G126">
        <v>1</v>
      </c>
      <c r="H126">
        <v>3</v>
      </c>
      <c r="I126" t="s">
        <v>348</v>
      </c>
      <c r="J126" t="s">
        <v>349</v>
      </c>
      <c r="K126" t="s">
        <v>350</v>
      </c>
      <c r="L126">
        <v>1346</v>
      </c>
      <c r="N126">
        <v>1009</v>
      </c>
      <c r="O126" t="s">
        <v>300</v>
      </c>
      <c r="P126" t="s">
        <v>300</v>
      </c>
      <c r="Q126">
        <v>1</v>
      </c>
      <c r="X126">
        <v>0.65</v>
      </c>
      <c r="Y126">
        <v>14.31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4</v>
      </c>
      <c r="AG126">
        <v>0.65</v>
      </c>
      <c r="AH126">
        <v>2</v>
      </c>
      <c r="AI126">
        <v>111272438</v>
      </c>
      <c r="AJ126">
        <v>102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ROW(Source!A42)</f>
        <v>42</v>
      </c>
      <c r="B127">
        <v>111272447</v>
      </c>
      <c r="C127">
        <v>111272432</v>
      </c>
      <c r="D127">
        <v>76383696</v>
      </c>
      <c r="E127">
        <v>1</v>
      </c>
      <c r="F127">
        <v>1</v>
      </c>
      <c r="G127">
        <v>1</v>
      </c>
      <c r="H127">
        <v>3</v>
      </c>
      <c r="I127" t="s">
        <v>364</v>
      </c>
      <c r="J127" t="s">
        <v>365</v>
      </c>
      <c r="K127" t="s">
        <v>366</v>
      </c>
      <c r="L127">
        <v>1348</v>
      </c>
      <c r="N127">
        <v>1009</v>
      </c>
      <c r="O127" t="s">
        <v>293</v>
      </c>
      <c r="P127" t="s">
        <v>293</v>
      </c>
      <c r="Q127">
        <v>1000</v>
      </c>
      <c r="X127">
        <v>2E-3</v>
      </c>
      <c r="Y127">
        <v>9073.89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4</v>
      </c>
      <c r="AG127">
        <v>2E-3</v>
      </c>
      <c r="AH127">
        <v>2</v>
      </c>
      <c r="AI127">
        <v>111272439</v>
      </c>
      <c r="AJ127">
        <v>103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ROW(Source!A42)</f>
        <v>42</v>
      </c>
      <c r="B128">
        <v>111272448</v>
      </c>
      <c r="C128">
        <v>111272432</v>
      </c>
      <c r="D128">
        <v>76432106</v>
      </c>
      <c r="E128">
        <v>1</v>
      </c>
      <c r="F128">
        <v>1</v>
      </c>
      <c r="G128">
        <v>1</v>
      </c>
      <c r="H128">
        <v>3</v>
      </c>
      <c r="I128" t="s">
        <v>336</v>
      </c>
      <c r="J128" t="s">
        <v>337</v>
      </c>
      <c r="K128" t="s">
        <v>338</v>
      </c>
      <c r="L128">
        <v>1374</v>
      </c>
      <c r="N128">
        <v>1013</v>
      </c>
      <c r="O128" t="s">
        <v>339</v>
      </c>
      <c r="P128" t="s">
        <v>339</v>
      </c>
      <c r="Q128">
        <v>1</v>
      </c>
      <c r="X128">
        <v>2.0099999999999998</v>
      </c>
      <c r="Y128">
        <v>1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0</v>
      </c>
      <c r="AF128" t="s">
        <v>4</v>
      </c>
      <c r="AG128">
        <v>2.0099999999999998</v>
      </c>
      <c r="AH128">
        <v>2</v>
      </c>
      <c r="AI128">
        <v>111272440</v>
      </c>
      <c r="AJ128">
        <v>104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ROW(Source!A43)</f>
        <v>43</v>
      </c>
      <c r="B129">
        <v>111272441</v>
      </c>
      <c r="C129">
        <v>111272432</v>
      </c>
      <c r="D129">
        <v>76622567</v>
      </c>
      <c r="E129">
        <v>1</v>
      </c>
      <c r="F129">
        <v>1</v>
      </c>
      <c r="G129">
        <v>1</v>
      </c>
      <c r="H129">
        <v>1</v>
      </c>
      <c r="I129" t="s">
        <v>362</v>
      </c>
      <c r="J129" t="s">
        <v>4</v>
      </c>
      <c r="K129" t="s">
        <v>363</v>
      </c>
      <c r="L129">
        <v>1369</v>
      </c>
      <c r="N129">
        <v>1013</v>
      </c>
      <c r="O129" t="s">
        <v>272</v>
      </c>
      <c r="P129" t="s">
        <v>272</v>
      </c>
      <c r="Q129">
        <v>1</v>
      </c>
      <c r="X129">
        <v>10.7</v>
      </c>
      <c r="Y129">
        <v>0</v>
      </c>
      <c r="Z129">
        <v>0</v>
      </c>
      <c r="AA129">
        <v>0</v>
      </c>
      <c r="AB129">
        <v>9.4</v>
      </c>
      <c r="AC129">
        <v>0</v>
      </c>
      <c r="AD129">
        <v>1</v>
      </c>
      <c r="AE129">
        <v>1</v>
      </c>
      <c r="AF129" t="s">
        <v>4</v>
      </c>
      <c r="AG129">
        <v>10.7</v>
      </c>
      <c r="AH129">
        <v>2</v>
      </c>
      <c r="AI129">
        <v>111272433</v>
      </c>
      <c r="AJ129">
        <v>105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ROW(Source!A43)</f>
        <v>43</v>
      </c>
      <c r="B130">
        <v>111272442</v>
      </c>
      <c r="C130">
        <v>111272432</v>
      </c>
      <c r="D130">
        <v>121548</v>
      </c>
      <c r="E130">
        <v>1</v>
      </c>
      <c r="F130">
        <v>1</v>
      </c>
      <c r="G130">
        <v>1</v>
      </c>
      <c r="H130">
        <v>1</v>
      </c>
      <c r="I130" t="s">
        <v>23</v>
      </c>
      <c r="J130" t="s">
        <v>4</v>
      </c>
      <c r="K130" t="s">
        <v>273</v>
      </c>
      <c r="L130">
        <v>608254</v>
      </c>
      <c r="N130">
        <v>1013</v>
      </c>
      <c r="O130" t="s">
        <v>274</v>
      </c>
      <c r="P130" t="s">
        <v>274</v>
      </c>
      <c r="Q130">
        <v>1</v>
      </c>
      <c r="X130">
        <v>0.19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2</v>
      </c>
      <c r="AF130" t="s">
        <v>4</v>
      </c>
      <c r="AG130">
        <v>0.19</v>
      </c>
      <c r="AH130">
        <v>2</v>
      </c>
      <c r="AI130">
        <v>111272434</v>
      </c>
      <c r="AJ130">
        <v>106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ROW(Source!A43)</f>
        <v>43</v>
      </c>
      <c r="B131">
        <v>111272443</v>
      </c>
      <c r="C131">
        <v>111272432</v>
      </c>
      <c r="D131">
        <v>76432618</v>
      </c>
      <c r="E131">
        <v>1</v>
      </c>
      <c r="F131">
        <v>1</v>
      </c>
      <c r="G131">
        <v>1</v>
      </c>
      <c r="H131">
        <v>2</v>
      </c>
      <c r="I131" t="s">
        <v>342</v>
      </c>
      <c r="J131" t="s">
        <v>343</v>
      </c>
      <c r="K131" t="s">
        <v>344</v>
      </c>
      <c r="L131">
        <v>1368</v>
      </c>
      <c r="N131">
        <v>1011</v>
      </c>
      <c r="O131" t="s">
        <v>278</v>
      </c>
      <c r="P131" t="s">
        <v>278</v>
      </c>
      <c r="Q131">
        <v>1</v>
      </c>
      <c r="X131">
        <v>0.19</v>
      </c>
      <c r="Y131">
        <v>0</v>
      </c>
      <c r="Z131">
        <v>134.65</v>
      </c>
      <c r="AA131">
        <v>13.5</v>
      </c>
      <c r="AB131">
        <v>0</v>
      </c>
      <c r="AC131">
        <v>0</v>
      </c>
      <c r="AD131">
        <v>1</v>
      </c>
      <c r="AE131">
        <v>0</v>
      </c>
      <c r="AF131" t="s">
        <v>4</v>
      </c>
      <c r="AG131">
        <v>0.19</v>
      </c>
      <c r="AH131">
        <v>2</v>
      </c>
      <c r="AI131">
        <v>111272435</v>
      </c>
      <c r="AJ131">
        <v>107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ROW(Source!A43)</f>
        <v>43</v>
      </c>
      <c r="B132">
        <v>111272444</v>
      </c>
      <c r="C132">
        <v>111272432</v>
      </c>
      <c r="D132">
        <v>76432833</v>
      </c>
      <c r="E132">
        <v>1</v>
      </c>
      <c r="F132">
        <v>1</v>
      </c>
      <c r="G132">
        <v>1</v>
      </c>
      <c r="H132">
        <v>2</v>
      </c>
      <c r="I132" t="s">
        <v>345</v>
      </c>
      <c r="J132" t="s">
        <v>346</v>
      </c>
      <c r="K132" t="s">
        <v>347</v>
      </c>
      <c r="L132">
        <v>1368</v>
      </c>
      <c r="N132">
        <v>1011</v>
      </c>
      <c r="O132" t="s">
        <v>278</v>
      </c>
      <c r="P132" t="s">
        <v>278</v>
      </c>
      <c r="Q132">
        <v>1</v>
      </c>
      <c r="X132">
        <v>1.75</v>
      </c>
      <c r="Y132">
        <v>0</v>
      </c>
      <c r="Z132">
        <v>8.1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4</v>
      </c>
      <c r="AG132">
        <v>1.75</v>
      </c>
      <c r="AH132">
        <v>2</v>
      </c>
      <c r="AI132">
        <v>111272436</v>
      </c>
      <c r="AJ132">
        <v>108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ROW(Source!A43)</f>
        <v>43</v>
      </c>
      <c r="B133">
        <v>111272445</v>
      </c>
      <c r="C133">
        <v>111272432</v>
      </c>
      <c r="D133">
        <v>76434481</v>
      </c>
      <c r="E133">
        <v>1</v>
      </c>
      <c r="F133">
        <v>1</v>
      </c>
      <c r="G133">
        <v>1</v>
      </c>
      <c r="H133">
        <v>2</v>
      </c>
      <c r="I133" t="s">
        <v>279</v>
      </c>
      <c r="J133" t="s">
        <v>280</v>
      </c>
      <c r="K133" t="s">
        <v>281</v>
      </c>
      <c r="L133">
        <v>1368</v>
      </c>
      <c r="N133">
        <v>1011</v>
      </c>
      <c r="O133" t="s">
        <v>278</v>
      </c>
      <c r="P133" t="s">
        <v>278</v>
      </c>
      <c r="Q133">
        <v>1</v>
      </c>
      <c r="X133">
        <v>0.19</v>
      </c>
      <c r="Y133">
        <v>0</v>
      </c>
      <c r="Z133">
        <v>87.17</v>
      </c>
      <c r="AA133">
        <v>11.6</v>
      </c>
      <c r="AB133">
        <v>0</v>
      </c>
      <c r="AC133">
        <v>0</v>
      </c>
      <c r="AD133">
        <v>1</v>
      </c>
      <c r="AE133">
        <v>0</v>
      </c>
      <c r="AF133" t="s">
        <v>4</v>
      </c>
      <c r="AG133">
        <v>0.19</v>
      </c>
      <c r="AH133">
        <v>2</v>
      </c>
      <c r="AI133">
        <v>111272437</v>
      </c>
      <c r="AJ133">
        <v>109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ROW(Source!A43)</f>
        <v>43</v>
      </c>
      <c r="B134">
        <v>111272446</v>
      </c>
      <c r="C134">
        <v>111272432</v>
      </c>
      <c r="D134">
        <v>76370161</v>
      </c>
      <c r="E134">
        <v>1</v>
      </c>
      <c r="F134">
        <v>1</v>
      </c>
      <c r="G134">
        <v>1</v>
      </c>
      <c r="H134">
        <v>3</v>
      </c>
      <c r="I134" t="s">
        <v>348</v>
      </c>
      <c r="J134" t="s">
        <v>349</v>
      </c>
      <c r="K134" t="s">
        <v>350</v>
      </c>
      <c r="L134">
        <v>1346</v>
      </c>
      <c r="N134">
        <v>1009</v>
      </c>
      <c r="O134" t="s">
        <v>300</v>
      </c>
      <c r="P134" t="s">
        <v>300</v>
      </c>
      <c r="Q134">
        <v>1</v>
      </c>
      <c r="X134">
        <v>0.65</v>
      </c>
      <c r="Y134">
        <v>14.31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4</v>
      </c>
      <c r="AG134">
        <v>0.65</v>
      </c>
      <c r="AH134">
        <v>2</v>
      </c>
      <c r="AI134">
        <v>111272438</v>
      </c>
      <c r="AJ134">
        <v>110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ROW(Source!A43)</f>
        <v>43</v>
      </c>
      <c r="B135">
        <v>111272447</v>
      </c>
      <c r="C135">
        <v>111272432</v>
      </c>
      <c r="D135">
        <v>76383696</v>
      </c>
      <c r="E135">
        <v>1</v>
      </c>
      <c r="F135">
        <v>1</v>
      </c>
      <c r="G135">
        <v>1</v>
      </c>
      <c r="H135">
        <v>3</v>
      </c>
      <c r="I135" t="s">
        <v>364</v>
      </c>
      <c r="J135" t="s">
        <v>365</v>
      </c>
      <c r="K135" t="s">
        <v>366</v>
      </c>
      <c r="L135">
        <v>1348</v>
      </c>
      <c r="N135">
        <v>1009</v>
      </c>
      <c r="O135" t="s">
        <v>293</v>
      </c>
      <c r="P135" t="s">
        <v>293</v>
      </c>
      <c r="Q135">
        <v>1000</v>
      </c>
      <c r="X135">
        <v>2E-3</v>
      </c>
      <c r="Y135">
        <v>9073.89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4</v>
      </c>
      <c r="AG135">
        <v>2E-3</v>
      </c>
      <c r="AH135">
        <v>2</v>
      </c>
      <c r="AI135">
        <v>111272439</v>
      </c>
      <c r="AJ135">
        <v>111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ROW(Source!A43)</f>
        <v>43</v>
      </c>
      <c r="B136">
        <v>111272448</v>
      </c>
      <c r="C136">
        <v>111272432</v>
      </c>
      <c r="D136">
        <v>76432106</v>
      </c>
      <c r="E136">
        <v>1</v>
      </c>
      <c r="F136">
        <v>1</v>
      </c>
      <c r="G136">
        <v>1</v>
      </c>
      <c r="H136">
        <v>3</v>
      </c>
      <c r="I136" t="s">
        <v>336</v>
      </c>
      <c r="J136" t="s">
        <v>337</v>
      </c>
      <c r="K136" t="s">
        <v>338</v>
      </c>
      <c r="L136">
        <v>1374</v>
      </c>
      <c r="N136">
        <v>1013</v>
      </c>
      <c r="O136" t="s">
        <v>339</v>
      </c>
      <c r="P136" t="s">
        <v>339</v>
      </c>
      <c r="Q136">
        <v>1</v>
      </c>
      <c r="X136">
        <v>2.0099999999999998</v>
      </c>
      <c r="Y136">
        <v>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4</v>
      </c>
      <c r="AG136">
        <v>2.0099999999999998</v>
      </c>
      <c r="AH136">
        <v>2</v>
      </c>
      <c r="AI136">
        <v>111272440</v>
      </c>
      <c r="AJ136">
        <v>112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ROW(Source!A44)</f>
        <v>44</v>
      </c>
      <c r="B137">
        <v>111272459</v>
      </c>
      <c r="C137">
        <v>111272449</v>
      </c>
      <c r="D137">
        <v>76622567</v>
      </c>
      <c r="E137">
        <v>1</v>
      </c>
      <c r="F137">
        <v>1</v>
      </c>
      <c r="G137">
        <v>1</v>
      </c>
      <c r="H137">
        <v>1</v>
      </c>
      <c r="I137" t="s">
        <v>362</v>
      </c>
      <c r="J137" t="s">
        <v>4</v>
      </c>
      <c r="K137" t="s">
        <v>363</v>
      </c>
      <c r="L137">
        <v>1369</v>
      </c>
      <c r="N137">
        <v>1013</v>
      </c>
      <c r="O137" t="s">
        <v>272</v>
      </c>
      <c r="P137" t="s">
        <v>272</v>
      </c>
      <c r="Q137">
        <v>1</v>
      </c>
      <c r="X137">
        <v>21.3</v>
      </c>
      <c r="Y137">
        <v>0</v>
      </c>
      <c r="Z137">
        <v>0</v>
      </c>
      <c r="AA137">
        <v>0</v>
      </c>
      <c r="AB137">
        <v>9.4</v>
      </c>
      <c r="AC137">
        <v>0</v>
      </c>
      <c r="AD137">
        <v>1</v>
      </c>
      <c r="AE137">
        <v>1</v>
      </c>
      <c r="AF137" t="s">
        <v>4</v>
      </c>
      <c r="AG137">
        <v>21.3</v>
      </c>
      <c r="AH137">
        <v>2</v>
      </c>
      <c r="AI137">
        <v>111272450</v>
      </c>
      <c r="AJ137">
        <v>113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ROW(Source!A44)</f>
        <v>44</v>
      </c>
      <c r="B138">
        <v>111272460</v>
      </c>
      <c r="C138">
        <v>111272449</v>
      </c>
      <c r="D138">
        <v>121548</v>
      </c>
      <c r="E138">
        <v>1</v>
      </c>
      <c r="F138">
        <v>1</v>
      </c>
      <c r="G138">
        <v>1</v>
      </c>
      <c r="H138">
        <v>1</v>
      </c>
      <c r="I138" t="s">
        <v>23</v>
      </c>
      <c r="J138" t="s">
        <v>4</v>
      </c>
      <c r="K138" t="s">
        <v>273</v>
      </c>
      <c r="L138">
        <v>608254</v>
      </c>
      <c r="N138">
        <v>1013</v>
      </c>
      <c r="O138" t="s">
        <v>274</v>
      </c>
      <c r="P138" t="s">
        <v>274</v>
      </c>
      <c r="Q138">
        <v>1</v>
      </c>
      <c r="X138">
        <v>0.25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2</v>
      </c>
      <c r="AF138" t="s">
        <v>4</v>
      </c>
      <c r="AG138">
        <v>0.25</v>
      </c>
      <c r="AH138">
        <v>2</v>
      </c>
      <c r="AI138">
        <v>111272451</v>
      </c>
      <c r="AJ138">
        <v>114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ROW(Source!A44)</f>
        <v>44</v>
      </c>
      <c r="B139">
        <v>111272461</v>
      </c>
      <c r="C139">
        <v>111272449</v>
      </c>
      <c r="D139">
        <v>76432618</v>
      </c>
      <c r="E139">
        <v>1</v>
      </c>
      <c r="F139">
        <v>1</v>
      </c>
      <c r="G139">
        <v>1</v>
      </c>
      <c r="H139">
        <v>2</v>
      </c>
      <c r="I139" t="s">
        <v>342</v>
      </c>
      <c r="J139" t="s">
        <v>343</v>
      </c>
      <c r="K139" t="s">
        <v>344</v>
      </c>
      <c r="L139">
        <v>1368</v>
      </c>
      <c r="N139">
        <v>1011</v>
      </c>
      <c r="O139" t="s">
        <v>278</v>
      </c>
      <c r="P139" t="s">
        <v>278</v>
      </c>
      <c r="Q139">
        <v>1</v>
      </c>
      <c r="X139">
        <v>0.25</v>
      </c>
      <c r="Y139">
        <v>0</v>
      </c>
      <c r="Z139">
        <v>134.65</v>
      </c>
      <c r="AA139">
        <v>13.5</v>
      </c>
      <c r="AB139">
        <v>0</v>
      </c>
      <c r="AC139">
        <v>0</v>
      </c>
      <c r="AD139">
        <v>1</v>
      </c>
      <c r="AE139">
        <v>0</v>
      </c>
      <c r="AF139" t="s">
        <v>4</v>
      </c>
      <c r="AG139">
        <v>0.25</v>
      </c>
      <c r="AH139">
        <v>2</v>
      </c>
      <c r="AI139">
        <v>111272452</v>
      </c>
      <c r="AJ139">
        <v>115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ROW(Source!A44)</f>
        <v>44</v>
      </c>
      <c r="B140">
        <v>111272462</v>
      </c>
      <c r="C140">
        <v>111272449</v>
      </c>
      <c r="D140">
        <v>76432833</v>
      </c>
      <c r="E140">
        <v>1</v>
      </c>
      <c r="F140">
        <v>1</v>
      </c>
      <c r="G140">
        <v>1</v>
      </c>
      <c r="H140">
        <v>2</v>
      </c>
      <c r="I140" t="s">
        <v>345</v>
      </c>
      <c r="J140" t="s">
        <v>346</v>
      </c>
      <c r="K140" t="s">
        <v>347</v>
      </c>
      <c r="L140">
        <v>1368</v>
      </c>
      <c r="N140">
        <v>1011</v>
      </c>
      <c r="O140" t="s">
        <v>278</v>
      </c>
      <c r="P140" t="s">
        <v>278</v>
      </c>
      <c r="Q140">
        <v>1</v>
      </c>
      <c r="X140">
        <v>3.36</v>
      </c>
      <c r="Y140">
        <v>0</v>
      </c>
      <c r="Z140">
        <v>8.1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4</v>
      </c>
      <c r="AG140">
        <v>3.36</v>
      </c>
      <c r="AH140">
        <v>2</v>
      </c>
      <c r="AI140">
        <v>111272453</v>
      </c>
      <c r="AJ140">
        <v>116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ROW(Source!A44)</f>
        <v>44</v>
      </c>
      <c r="B141">
        <v>111272463</v>
      </c>
      <c r="C141">
        <v>111272449</v>
      </c>
      <c r="D141">
        <v>76434481</v>
      </c>
      <c r="E141">
        <v>1</v>
      </c>
      <c r="F141">
        <v>1</v>
      </c>
      <c r="G141">
        <v>1</v>
      </c>
      <c r="H141">
        <v>2</v>
      </c>
      <c r="I141" t="s">
        <v>279</v>
      </c>
      <c r="J141" t="s">
        <v>280</v>
      </c>
      <c r="K141" t="s">
        <v>281</v>
      </c>
      <c r="L141">
        <v>1368</v>
      </c>
      <c r="N141">
        <v>1011</v>
      </c>
      <c r="O141" t="s">
        <v>278</v>
      </c>
      <c r="P141" t="s">
        <v>278</v>
      </c>
      <c r="Q141">
        <v>1</v>
      </c>
      <c r="X141">
        <v>0.25</v>
      </c>
      <c r="Y141">
        <v>0</v>
      </c>
      <c r="Z141">
        <v>87.17</v>
      </c>
      <c r="AA141">
        <v>11.6</v>
      </c>
      <c r="AB141">
        <v>0</v>
      </c>
      <c r="AC141">
        <v>0</v>
      </c>
      <c r="AD141">
        <v>1</v>
      </c>
      <c r="AE141">
        <v>0</v>
      </c>
      <c r="AF141" t="s">
        <v>4</v>
      </c>
      <c r="AG141">
        <v>0.25</v>
      </c>
      <c r="AH141">
        <v>2</v>
      </c>
      <c r="AI141">
        <v>111272454</v>
      </c>
      <c r="AJ141">
        <v>117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ROW(Source!A44)</f>
        <v>44</v>
      </c>
      <c r="B142">
        <v>111272464</v>
      </c>
      <c r="C142">
        <v>111272449</v>
      </c>
      <c r="D142">
        <v>76369898</v>
      </c>
      <c r="E142">
        <v>1</v>
      </c>
      <c r="F142">
        <v>1</v>
      </c>
      <c r="G142">
        <v>1</v>
      </c>
      <c r="H142">
        <v>3</v>
      </c>
      <c r="I142" t="s">
        <v>367</v>
      </c>
      <c r="J142" t="s">
        <v>368</v>
      </c>
      <c r="K142" t="s">
        <v>369</v>
      </c>
      <c r="L142">
        <v>1348</v>
      </c>
      <c r="N142">
        <v>1009</v>
      </c>
      <c r="O142" t="s">
        <v>293</v>
      </c>
      <c r="P142" t="s">
        <v>293</v>
      </c>
      <c r="Q142">
        <v>1000</v>
      </c>
      <c r="X142">
        <v>4.0000000000000001E-3</v>
      </c>
      <c r="Y142">
        <v>5763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4</v>
      </c>
      <c r="AG142">
        <v>4.0000000000000001E-3</v>
      </c>
      <c r="AH142">
        <v>2</v>
      </c>
      <c r="AI142">
        <v>111272455</v>
      </c>
      <c r="AJ142">
        <v>118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ROW(Source!A44)</f>
        <v>44</v>
      </c>
      <c r="B143">
        <v>111272465</v>
      </c>
      <c r="C143">
        <v>111272449</v>
      </c>
      <c r="D143">
        <v>76370161</v>
      </c>
      <c r="E143">
        <v>1</v>
      </c>
      <c r="F143">
        <v>1</v>
      </c>
      <c r="G143">
        <v>1</v>
      </c>
      <c r="H143">
        <v>3</v>
      </c>
      <c r="I143" t="s">
        <v>348</v>
      </c>
      <c r="J143" t="s">
        <v>349</v>
      </c>
      <c r="K143" t="s">
        <v>350</v>
      </c>
      <c r="L143">
        <v>1346</v>
      </c>
      <c r="N143">
        <v>1009</v>
      </c>
      <c r="O143" t="s">
        <v>300</v>
      </c>
      <c r="P143" t="s">
        <v>300</v>
      </c>
      <c r="Q143">
        <v>1</v>
      </c>
      <c r="X143">
        <v>1.3</v>
      </c>
      <c r="Y143">
        <v>14.31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4</v>
      </c>
      <c r="AG143">
        <v>1.3</v>
      </c>
      <c r="AH143">
        <v>2</v>
      </c>
      <c r="AI143">
        <v>111272456</v>
      </c>
      <c r="AJ143">
        <v>119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ROW(Source!A44)</f>
        <v>44</v>
      </c>
      <c r="B144">
        <v>111272466</v>
      </c>
      <c r="C144">
        <v>111272449</v>
      </c>
      <c r="D144">
        <v>76370338</v>
      </c>
      <c r="E144">
        <v>1</v>
      </c>
      <c r="F144">
        <v>1</v>
      </c>
      <c r="G144">
        <v>1</v>
      </c>
      <c r="H144">
        <v>3</v>
      </c>
      <c r="I144" t="s">
        <v>354</v>
      </c>
      <c r="J144" t="s">
        <v>355</v>
      </c>
      <c r="K144" t="s">
        <v>356</v>
      </c>
      <c r="L144">
        <v>1346</v>
      </c>
      <c r="N144">
        <v>1009</v>
      </c>
      <c r="O144" t="s">
        <v>300</v>
      </c>
      <c r="P144" t="s">
        <v>300</v>
      </c>
      <c r="Q144">
        <v>1</v>
      </c>
      <c r="X144">
        <v>2.2999999999999998</v>
      </c>
      <c r="Y144">
        <v>28.67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4</v>
      </c>
      <c r="AG144">
        <v>2.2999999999999998</v>
      </c>
      <c r="AH144">
        <v>2</v>
      </c>
      <c r="AI144">
        <v>111272457</v>
      </c>
      <c r="AJ144">
        <v>120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ROW(Source!A44)</f>
        <v>44</v>
      </c>
      <c r="B145">
        <v>111272467</v>
      </c>
      <c r="C145">
        <v>111272449</v>
      </c>
      <c r="D145">
        <v>76432106</v>
      </c>
      <c r="E145">
        <v>1</v>
      </c>
      <c r="F145">
        <v>1</v>
      </c>
      <c r="G145">
        <v>1</v>
      </c>
      <c r="H145">
        <v>3</v>
      </c>
      <c r="I145" t="s">
        <v>336</v>
      </c>
      <c r="J145" t="s">
        <v>337</v>
      </c>
      <c r="K145" t="s">
        <v>338</v>
      </c>
      <c r="L145">
        <v>1374</v>
      </c>
      <c r="N145">
        <v>1013</v>
      </c>
      <c r="O145" t="s">
        <v>339</v>
      </c>
      <c r="P145" t="s">
        <v>339</v>
      </c>
      <c r="Q145">
        <v>1</v>
      </c>
      <c r="X145">
        <v>4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4</v>
      </c>
      <c r="AG145">
        <v>4</v>
      </c>
      <c r="AH145">
        <v>2</v>
      </c>
      <c r="AI145">
        <v>111272458</v>
      </c>
      <c r="AJ145">
        <v>121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ROW(Source!A45)</f>
        <v>45</v>
      </c>
      <c r="B146">
        <v>111272459</v>
      </c>
      <c r="C146">
        <v>111272449</v>
      </c>
      <c r="D146">
        <v>76622567</v>
      </c>
      <c r="E146">
        <v>1</v>
      </c>
      <c r="F146">
        <v>1</v>
      </c>
      <c r="G146">
        <v>1</v>
      </c>
      <c r="H146">
        <v>1</v>
      </c>
      <c r="I146" t="s">
        <v>362</v>
      </c>
      <c r="J146" t="s">
        <v>4</v>
      </c>
      <c r="K146" t="s">
        <v>363</v>
      </c>
      <c r="L146">
        <v>1369</v>
      </c>
      <c r="N146">
        <v>1013</v>
      </c>
      <c r="O146" t="s">
        <v>272</v>
      </c>
      <c r="P146" t="s">
        <v>272</v>
      </c>
      <c r="Q146">
        <v>1</v>
      </c>
      <c r="X146">
        <v>21.3</v>
      </c>
      <c r="Y146">
        <v>0</v>
      </c>
      <c r="Z146">
        <v>0</v>
      </c>
      <c r="AA146">
        <v>0</v>
      </c>
      <c r="AB146">
        <v>9.4</v>
      </c>
      <c r="AC146">
        <v>0</v>
      </c>
      <c r="AD146">
        <v>1</v>
      </c>
      <c r="AE146">
        <v>1</v>
      </c>
      <c r="AF146" t="s">
        <v>4</v>
      </c>
      <c r="AG146">
        <v>21.3</v>
      </c>
      <c r="AH146">
        <v>2</v>
      </c>
      <c r="AI146">
        <v>111272450</v>
      </c>
      <c r="AJ146">
        <v>122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ROW(Source!A45)</f>
        <v>45</v>
      </c>
      <c r="B147">
        <v>111272460</v>
      </c>
      <c r="C147">
        <v>111272449</v>
      </c>
      <c r="D147">
        <v>121548</v>
      </c>
      <c r="E147">
        <v>1</v>
      </c>
      <c r="F147">
        <v>1</v>
      </c>
      <c r="G147">
        <v>1</v>
      </c>
      <c r="H147">
        <v>1</v>
      </c>
      <c r="I147" t="s">
        <v>23</v>
      </c>
      <c r="J147" t="s">
        <v>4</v>
      </c>
      <c r="K147" t="s">
        <v>273</v>
      </c>
      <c r="L147">
        <v>608254</v>
      </c>
      <c r="N147">
        <v>1013</v>
      </c>
      <c r="O147" t="s">
        <v>274</v>
      </c>
      <c r="P147" t="s">
        <v>274</v>
      </c>
      <c r="Q147">
        <v>1</v>
      </c>
      <c r="X147">
        <v>0.25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2</v>
      </c>
      <c r="AF147" t="s">
        <v>4</v>
      </c>
      <c r="AG147">
        <v>0.25</v>
      </c>
      <c r="AH147">
        <v>2</v>
      </c>
      <c r="AI147">
        <v>111272451</v>
      </c>
      <c r="AJ147">
        <v>123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ROW(Source!A45)</f>
        <v>45</v>
      </c>
      <c r="B148">
        <v>111272461</v>
      </c>
      <c r="C148">
        <v>111272449</v>
      </c>
      <c r="D148">
        <v>76432618</v>
      </c>
      <c r="E148">
        <v>1</v>
      </c>
      <c r="F148">
        <v>1</v>
      </c>
      <c r="G148">
        <v>1</v>
      </c>
      <c r="H148">
        <v>2</v>
      </c>
      <c r="I148" t="s">
        <v>342</v>
      </c>
      <c r="J148" t="s">
        <v>343</v>
      </c>
      <c r="K148" t="s">
        <v>344</v>
      </c>
      <c r="L148">
        <v>1368</v>
      </c>
      <c r="N148">
        <v>1011</v>
      </c>
      <c r="O148" t="s">
        <v>278</v>
      </c>
      <c r="P148" t="s">
        <v>278</v>
      </c>
      <c r="Q148">
        <v>1</v>
      </c>
      <c r="X148">
        <v>0.25</v>
      </c>
      <c r="Y148">
        <v>0</v>
      </c>
      <c r="Z148">
        <v>134.65</v>
      </c>
      <c r="AA148">
        <v>13.5</v>
      </c>
      <c r="AB148">
        <v>0</v>
      </c>
      <c r="AC148">
        <v>0</v>
      </c>
      <c r="AD148">
        <v>1</v>
      </c>
      <c r="AE148">
        <v>0</v>
      </c>
      <c r="AF148" t="s">
        <v>4</v>
      </c>
      <c r="AG148">
        <v>0.25</v>
      </c>
      <c r="AH148">
        <v>2</v>
      </c>
      <c r="AI148">
        <v>111272452</v>
      </c>
      <c r="AJ148">
        <v>124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ROW(Source!A45)</f>
        <v>45</v>
      </c>
      <c r="B149">
        <v>111272462</v>
      </c>
      <c r="C149">
        <v>111272449</v>
      </c>
      <c r="D149">
        <v>76432833</v>
      </c>
      <c r="E149">
        <v>1</v>
      </c>
      <c r="F149">
        <v>1</v>
      </c>
      <c r="G149">
        <v>1</v>
      </c>
      <c r="H149">
        <v>2</v>
      </c>
      <c r="I149" t="s">
        <v>345</v>
      </c>
      <c r="J149" t="s">
        <v>346</v>
      </c>
      <c r="K149" t="s">
        <v>347</v>
      </c>
      <c r="L149">
        <v>1368</v>
      </c>
      <c r="N149">
        <v>1011</v>
      </c>
      <c r="O149" t="s">
        <v>278</v>
      </c>
      <c r="P149" t="s">
        <v>278</v>
      </c>
      <c r="Q149">
        <v>1</v>
      </c>
      <c r="X149">
        <v>3.36</v>
      </c>
      <c r="Y149">
        <v>0</v>
      </c>
      <c r="Z149">
        <v>8.1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4</v>
      </c>
      <c r="AG149">
        <v>3.36</v>
      </c>
      <c r="AH149">
        <v>2</v>
      </c>
      <c r="AI149">
        <v>111272453</v>
      </c>
      <c r="AJ149">
        <v>125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ROW(Source!A45)</f>
        <v>45</v>
      </c>
      <c r="B150">
        <v>111272463</v>
      </c>
      <c r="C150">
        <v>111272449</v>
      </c>
      <c r="D150">
        <v>76434481</v>
      </c>
      <c r="E150">
        <v>1</v>
      </c>
      <c r="F150">
        <v>1</v>
      </c>
      <c r="G150">
        <v>1</v>
      </c>
      <c r="H150">
        <v>2</v>
      </c>
      <c r="I150" t="s">
        <v>279</v>
      </c>
      <c r="J150" t="s">
        <v>280</v>
      </c>
      <c r="K150" t="s">
        <v>281</v>
      </c>
      <c r="L150">
        <v>1368</v>
      </c>
      <c r="N150">
        <v>1011</v>
      </c>
      <c r="O150" t="s">
        <v>278</v>
      </c>
      <c r="P150" t="s">
        <v>278</v>
      </c>
      <c r="Q150">
        <v>1</v>
      </c>
      <c r="X150">
        <v>0.25</v>
      </c>
      <c r="Y150">
        <v>0</v>
      </c>
      <c r="Z150">
        <v>87.17</v>
      </c>
      <c r="AA150">
        <v>11.6</v>
      </c>
      <c r="AB150">
        <v>0</v>
      </c>
      <c r="AC150">
        <v>0</v>
      </c>
      <c r="AD150">
        <v>1</v>
      </c>
      <c r="AE150">
        <v>0</v>
      </c>
      <c r="AF150" t="s">
        <v>4</v>
      </c>
      <c r="AG150">
        <v>0.25</v>
      </c>
      <c r="AH150">
        <v>2</v>
      </c>
      <c r="AI150">
        <v>111272454</v>
      </c>
      <c r="AJ150">
        <v>126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ROW(Source!A45)</f>
        <v>45</v>
      </c>
      <c r="B151">
        <v>111272464</v>
      </c>
      <c r="C151">
        <v>111272449</v>
      </c>
      <c r="D151">
        <v>76369898</v>
      </c>
      <c r="E151">
        <v>1</v>
      </c>
      <c r="F151">
        <v>1</v>
      </c>
      <c r="G151">
        <v>1</v>
      </c>
      <c r="H151">
        <v>3</v>
      </c>
      <c r="I151" t="s">
        <v>367</v>
      </c>
      <c r="J151" t="s">
        <v>368</v>
      </c>
      <c r="K151" t="s">
        <v>369</v>
      </c>
      <c r="L151">
        <v>1348</v>
      </c>
      <c r="N151">
        <v>1009</v>
      </c>
      <c r="O151" t="s">
        <v>293</v>
      </c>
      <c r="P151" t="s">
        <v>293</v>
      </c>
      <c r="Q151">
        <v>1000</v>
      </c>
      <c r="X151">
        <v>4.0000000000000001E-3</v>
      </c>
      <c r="Y151">
        <v>5763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4</v>
      </c>
      <c r="AG151">
        <v>4.0000000000000001E-3</v>
      </c>
      <c r="AH151">
        <v>2</v>
      </c>
      <c r="AI151">
        <v>111272455</v>
      </c>
      <c r="AJ151">
        <v>127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ROW(Source!A45)</f>
        <v>45</v>
      </c>
      <c r="B152">
        <v>111272465</v>
      </c>
      <c r="C152">
        <v>111272449</v>
      </c>
      <c r="D152">
        <v>76370161</v>
      </c>
      <c r="E152">
        <v>1</v>
      </c>
      <c r="F152">
        <v>1</v>
      </c>
      <c r="G152">
        <v>1</v>
      </c>
      <c r="H152">
        <v>3</v>
      </c>
      <c r="I152" t="s">
        <v>348</v>
      </c>
      <c r="J152" t="s">
        <v>349</v>
      </c>
      <c r="K152" t="s">
        <v>350</v>
      </c>
      <c r="L152">
        <v>1346</v>
      </c>
      <c r="N152">
        <v>1009</v>
      </c>
      <c r="O152" t="s">
        <v>300</v>
      </c>
      <c r="P152" t="s">
        <v>300</v>
      </c>
      <c r="Q152">
        <v>1</v>
      </c>
      <c r="X152">
        <v>1.3</v>
      </c>
      <c r="Y152">
        <v>14.31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4</v>
      </c>
      <c r="AG152">
        <v>1.3</v>
      </c>
      <c r="AH152">
        <v>2</v>
      </c>
      <c r="AI152">
        <v>111272456</v>
      </c>
      <c r="AJ152">
        <v>128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ROW(Source!A45)</f>
        <v>45</v>
      </c>
      <c r="B153">
        <v>111272466</v>
      </c>
      <c r="C153">
        <v>111272449</v>
      </c>
      <c r="D153">
        <v>76370338</v>
      </c>
      <c r="E153">
        <v>1</v>
      </c>
      <c r="F153">
        <v>1</v>
      </c>
      <c r="G153">
        <v>1</v>
      </c>
      <c r="H153">
        <v>3</v>
      </c>
      <c r="I153" t="s">
        <v>354</v>
      </c>
      <c r="J153" t="s">
        <v>355</v>
      </c>
      <c r="K153" t="s">
        <v>356</v>
      </c>
      <c r="L153">
        <v>1346</v>
      </c>
      <c r="N153">
        <v>1009</v>
      </c>
      <c r="O153" t="s">
        <v>300</v>
      </c>
      <c r="P153" t="s">
        <v>300</v>
      </c>
      <c r="Q153">
        <v>1</v>
      </c>
      <c r="X153">
        <v>2.2999999999999998</v>
      </c>
      <c r="Y153">
        <v>28.67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4</v>
      </c>
      <c r="AG153">
        <v>2.2999999999999998</v>
      </c>
      <c r="AH153">
        <v>2</v>
      </c>
      <c r="AI153">
        <v>111272457</v>
      </c>
      <c r="AJ153">
        <v>129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ROW(Source!A45)</f>
        <v>45</v>
      </c>
      <c r="B154">
        <v>111272467</v>
      </c>
      <c r="C154">
        <v>111272449</v>
      </c>
      <c r="D154">
        <v>76432106</v>
      </c>
      <c r="E154">
        <v>1</v>
      </c>
      <c r="F154">
        <v>1</v>
      </c>
      <c r="G154">
        <v>1</v>
      </c>
      <c r="H154">
        <v>3</v>
      </c>
      <c r="I154" t="s">
        <v>336</v>
      </c>
      <c r="J154" t="s">
        <v>337</v>
      </c>
      <c r="K154" t="s">
        <v>338</v>
      </c>
      <c r="L154">
        <v>1374</v>
      </c>
      <c r="N154">
        <v>1013</v>
      </c>
      <c r="O154" t="s">
        <v>339</v>
      </c>
      <c r="P154" t="s">
        <v>339</v>
      </c>
      <c r="Q154">
        <v>1</v>
      </c>
      <c r="X154">
        <v>4</v>
      </c>
      <c r="Y154">
        <v>1</v>
      </c>
      <c r="Z154">
        <v>0</v>
      </c>
      <c r="AA154">
        <v>0</v>
      </c>
      <c r="AB154">
        <v>0</v>
      </c>
      <c r="AC154">
        <v>0</v>
      </c>
      <c r="AD154">
        <v>1</v>
      </c>
      <c r="AE154">
        <v>0</v>
      </c>
      <c r="AF154" t="s">
        <v>4</v>
      </c>
      <c r="AG154">
        <v>4</v>
      </c>
      <c r="AH154">
        <v>2</v>
      </c>
      <c r="AI154">
        <v>111272458</v>
      </c>
      <c r="AJ154">
        <v>130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ROW(Source!A46)</f>
        <v>46</v>
      </c>
      <c r="B155">
        <v>111272478</v>
      </c>
      <c r="C155">
        <v>111272468</v>
      </c>
      <c r="D155">
        <v>76622567</v>
      </c>
      <c r="E155">
        <v>1</v>
      </c>
      <c r="F155">
        <v>1</v>
      </c>
      <c r="G155">
        <v>1</v>
      </c>
      <c r="H155">
        <v>1</v>
      </c>
      <c r="I155" t="s">
        <v>362</v>
      </c>
      <c r="J155" t="s">
        <v>4</v>
      </c>
      <c r="K155" t="s">
        <v>363</v>
      </c>
      <c r="L155">
        <v>1369</v>
      </c>
      <c r="N155">
        <v>1013</v>
      </c>
      <c r="O155" t="s">
        <v>272</v>
      </c>
      <c r="P155" t="s">
        <v>272</v>
      </c>
      <c r="Q155">
        <v>1</v>
      </c>
      <c r="X155">
        <v>20.100000000000001</v>
      </c>
      <c r="Y155">
        <v>0</v>
      </c>
      <c r="Z155">
        <v>0</v>
      </c>
      <c r="AA155">
        <v>0</v>
      </c>
      <c r="AB155">
        <v>9.4</v>
      </c>
      <c r="AC155">
        <v>0</v>
      </c>
      <c r="AD155">
        <v>1</v>
      </c>
      <c r="AE155">
        <v>1</v>
      </c>
      <c r="AF155" t="s">
        <v>4</v>
      </c>
      <c r="AG155">
        <v>20.100000000000001</v>
      </c>
      <c r="AH155">
        <v>2</v>
      </c>
      <c r="AI155">
        <v>111272469</v>
      </c>
      <c r="AJ155">
        <v>131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ROW(Source!A46)</f>
        <v>46</v>
      </c>
      <c r="B156">
        <v>111272479</v>
      </c>
      <c r="C156">
        <v>111272468</v>
      </c>
      <c r="D156">
        <v>121548</v>
      </c>
      <c r="E156">
        <v>1</v>
      </c>
      <c r="F156">
        <v>1</v>
      </c>
      <c r="G156">
        <v>1</v>
      </c>
      <c r="H156">
        <v>1</v>
      </c>
      <c r="I156" t="s">
        <v>23</v>
      </c>
      <c r="J156" t="s">
        <v>4</v>
      </c>
      <c r="K156" t="s">
        <v>273</v>
      </c>
      <c r="L156">
        <v>608254</v>
      </c>
      <c r="N156">
        <v>1013</v>
      </c>
      <c r="O156" t="s">
        <v>274</v>
      </c>
      <c r="P156" t="s">
        <v>274</v>
      </c>
      <c r="Q156">
        <v>1</v>
      </c>
      <c r="X156">
        <v>0.11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2</v>
      </c>
      <c r="AF156" t="s">
        <v>4</v>
      </c>
      <c r="AG156">
        <v>0.11</v>
      </c>
      <c r="AH156">
        <v>2</v>
      </c>
      <c r="AI156">
        <v>111272470</v>
      </c>
      <c r="AJ156">
        <v>132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ROW(Source!A46)</f>
        <v>46</v>
      </c>
      <c r="B157">
        <v>111272480</v>
      </c>
      <c r="C157">
        <v>111272468</v>
      </c>
      <c r="D157">
        <v>76432618</v>
      </c>
      <c r="E157">
        <v>1</v>
      </c>
      <c r="F157">
        <v>1</v>
      </c>
      <c r="G157">
        <v>1</v>
      </c>
      <c r="H157">
        <v>2</v>
      </c>
      <c r="I157" t="s">
        <v>342</v>
      </c>
      <c r="J157" t="s">
        <v>343</v>
      </c>
      <c r="K157" t="s">
        <v>344</v>
      </c>
      <c r="L157">
        <v>1368</v>
      </c>
      <c r="N157">
        <v>1011</v>
      </c>
      <c r="O157" t="s">
        <v>278</v>
      </c>
      <c r="P157" t="s">
        <v>278</v>
      </c>
      <c r="Q157">
        <v>1</v>
      </c>
      <c r="X157">
        <v>0.11</v>
      </c>
      <c r="Y157">
        <v>0</v>
      </c>
      <c r="Z157">
        <v>134.65</v>
      </c>
      <c r="AA157">
        <v>13.5</v>
      </c>
      <c r="AB157">
        <v>0</v>
      </c>
      <c r="AC157">
        <v>0</v>
      </c>
      <c r="AD157">
        <v>1</v>
      </c>
      <c r="AE157">
        <v>0</v>
      </c>
      <c r="AF157" t="s">
        <v>4</v>
      </c>
      <c r="AG157">
        <v>0.11</v>
      </c>
      <c r="AH157">
        <v>2</v>
      </c>
      <c r="AI157">
        <v>111272471</v>
      </c>
      <c r="AJ157">
        <v>133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ROW(Source!A46)</f>
        <v>46</v>
      </c>
      <c r="B158">
        <v>111272481</v>
      </c>
      <c r="C158">
        <v>111272468</v>
      </c>
      <c r="D158">
        <v>76432833</v>
      </c>
      <c r="E158">
        <v>1</v>
      </c>
      <c r="F158">
        <v>1</v>
      </c>
      <c r="G158">
        <v>1</v>
      </c>
      <c r="H158">
        <v>2</v>
      </c>
      <c r="I158" t="s">
        <v>345</v>
      </c>
      <c r="J158" t="s">
        <v>346</v>
      </c>
      <c r="K158" t="s">
        <v>347</v>
      </c>
      <c r="L158">
        <v>1368</v>
      </c>
      <c r="N158">
        <v>1011</v>
      </c>
      <c r="O158" t="s">
        <v>278</v>
      </c>
      <c r="P158" t="s">
        <v>278</v>
      </c>
      <c r="Q158">
        <v>1</v>
      </c>
      <c r="X158">
        <v>3.36</v>
      </c>
      <c r="Y158">
        <v>0</v>
      </c>
      <c r="Z158">
        <v>8.1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4</v>
      </c>
      <c r="AG158">
        <v>3.36</v>
      </c>
      <c r="AH158">
        <v>2</v>
      </c>
      <c r="AI158">
        <v>111272472</v>
      </c>
      <c r="AJ158">
        <v>134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ROW(Source!A46)</f>
        <v>46</v>
      </c>
      <c r="B159">
        <v>111272482</v>
      </c>
      <c r="C159">
        <v>111272468</v>
      </c>
      <c r="D159">
        <v>76434481</v>
      </c>
      <c r="E159">
        <v>1</v>
      </c>
      <c r="F159">
        <v>1</v>
      </c>
      <c r="G159">
        <v>1</v>
      </c>
      <c r="H159">
        <v>2</v>
      </c>
      <c r="I159" t="s">
        <v>279</v>
      </c>
      <c r="J159" t="s">
        <v>280</v>
      </c>
      <c r="K159" t="s">
        <v>281</v>
      </c>
      <c r="L159">
        <v>1368</v>
      </c>
      <c r="N159">
        <v>1011</v>
      </c>
      <c r="O159" t="s">
        <v>278</v>
      </c>
      <c r="P159" t="s">
        <v>278</v>
      </c>
      <c r="Q159">
        <v>1</v>
      </c>
      <c r="X159">
        <v>0.11</v>
      </c>
      <c r="Y159">
        <v>0</v>
      </c>
      <c r="Z159">
        <v>87.17</v>
      </c>
      <c r="AA159">
        <v>11.6</v>
      </c>
      <c r="AB159">
        <v>0</v>
      </c>
      <c r="AC159">
        <v>0</v>
      </c>
      <c r="AD159">
        <v>1</v>
      </c>
      <c r="AE159">
        <v>0</v>
      </c>
      <c r="AF159" t="s">
        <v>4</v>
      </c>
      <c r="AG159">
        <v>0.11</v>
      </c>
      <c r="AH159">
        <v>2</v>
      </c>
      <c r="AI159">
        <v>111272473</v>
      </c>
      <c r="AJ159">
        <v>135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ROW(Source!A46)</f>
        <v>46</v>
      </c>
      <c r="B160">
        <v>111272483</v>
      </c>
      <c r="C160">
        <v>111272468</v>
      </c>
      <c r="D160">
        <v>76369898</v>
      </c>
      <c r="E160">
        <v>1</v>
      </c>
      <c r="F160">
        <v>1</v>
      </c>
      <c r="G160">
        <v>1</v>
      </c>
      <c r="H160">
        <v>3</v>
      </c>
      <c r="I160" t="s">
        <v>367</v>
      </c>
      <c r="J160" t="s">
        <v>368</v>
      </c>
      <c r="K160" t="s">
        <v>369</v>
      </c>
      <c r="L160">
        <v>1348</v>
      </c>
      <c r="N160">
        <v>1009</v>
      </c>
      <c r="O160" t="s">
        <v>293</v>
      </c>
      <c r="P160" t="s">
        <v>293</v>
      </c>
      <c r="Q160">
        <v>1000</v>
      </c>
      <c r="X160">
        <v>0.04</v>
      </c>
      <c r="Y160">
        <v>5763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4</v>
      </c>
      <c r="AG160">
        <v>0.04</v>
      </c>
      <c r="AH160">
        <v>2</v>
      </c>
      <c r="AI160">
        <v>111272474</v>
      </c>
      <c r="AJ160">
        <v>136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ROW(Source!A46)</f>
        <v>46</v>
      </c>
      <c r="B161">
        <v>111272484</v>
      </c>
      <c r="C161">
        <v>111272468</v>
      </c>
      <c r="D161">
        <v>76370161</v>
      </c>
      <c r="E161">
        <v>1</v>
      </c>
      <c r="F161">
        <v>1</v>
      </c>
      <c r="G161">
        <v>1</v>
      </c>
      <c r="H161">
        <v>3</v>
      </c>
      <c r="I161" t="s">
        <v>348</v>
      </c>
      <c r="J161" t="s">
        <v>349</v>
      </c>
      <c r="K161" t="s">
        <v>350</v>
      </c>
      <c r="L161">
        <v>1346</v>
      </c>
      <c r="N161">
        <v>1009</v>
      </c>
      <c r="O161" t="s">
        <v>300</v>
      </c>
      <c r="P161" t="s">
        <v>300</v>
      </c>
      <c r="Q161">
        <v>1</v>
      </c>
      <c r="X161">
        <v>0.9</v>
      </c>
      <c r="Y161">
        <v>14.31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4</v>
      </c>
      <c r="AG161">
        <v>0.9</v>
      </c>
      <c r="AH161">
        <v>2</v>
      </c>
      <c r="AI161">
        <v>111272475</v>
      </c>
      <c r="AJ161">
        <v>137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ROW(Source!A46)</f>
        <v>46</v>
      </c>
      <c r="B162">
        <v>111272485</v>
      </c>
      <c r="C162">
        <v>111272468</v>
      </c>
      <c r="D162">
        <v>76370338</v>
      </c>
      <c r="E162">
        <v>1</v>
      </c>
      <c r="F162">
        <v>1</v>
      </c>
      <c r="G162">
        <v>1</v>
      </c>
      <c r="H162">
        <v>3</v>
      </c>
      <c r="I162" t="s">
        <v>354</v>
      </c>
      <c r="J162" t="s">
        <v>355</v>
      </c>
      <c r="K162" t="s">
        <v>356</v>
      </c>
      <c r="L162">
        <v>1346</v>
      </c>
      <c r="N162">
        <v>1009</v>
      </c>
      <c r="O162" t="s">
        <v>300</v>
      </c>
      <c r="P162" t="s">
        <v>300</v>
      </c>
      <c r="Q162">
        <v>1</v>
      </c>
      <c r="X162">
        <v>2</v>
      </c>
      <c r="Y162">
        <v>28.67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4</v>
      </c>
      <c r="AG162">
        <v>2</v>
      </c>
      <c r="AH162">
        <v>2</v>
      </c>
      <c r="AI162">
        <v>111272476</v>
      </c>
      <c r="AJ162">
        <v>138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ROW(Source!A46)</f>
        <v>46</v>
      </c>
      <c r="B163">
        <v>111272486</v>
      </c>
      <c r="C163">
        <v>111272468</v>
      </c>
      <c r="D163">
        <v>76432106</v>
      </c>
      <c r="E163">
        <v>1</v>
      </c>
      <c r="F163">
        <v>1</v>
      </c>
      <c r="G163">
        <v>1</v>
      </c>
      <c r="H163">
        <v>3</v>
      </c>
      <c r="I163" t="s">
        <v>336</v>
      </c>
      <c r="J163" t="s">
        <v>337</v>
      </c>
      <c r="K163" t="s">
        <v>338</v>
      </c>
      <c r="L163">
        <v>1374</v>
      </c>
      <c r="N163">
        <v>1013</v>
      </c>
      <c r="O163" t="s">
        <v>339</v>
      </c>
      <c r="P163" t="s">
        <v>339</v>
      </c>
      <c r="Q163">
        <v>1</v>
      </c>
      <c r="X163">
        <v>3.78</v>
      </c>
      <c r="Y163">
        <v>1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4</v>
      </c>
      <c r="AG163">
        <v>3.78</v>
      </c>
      <c r="AH163">
        <v>2</v>
      </c>
      <c r="AI163">
        <v>111272477</v>
      </c>
      <c r="AJ163">
        <v>139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ROW(Source!A47)</f>
        <v>47</v>
      </c>
      <c r="B164">
        <v>111272478</v>
      </c>
      <c r="C164">
        <v>111272468</v>
      </c>
      <c r="D164">
        <v>76622567</v>
      </c>
      <c r="E164">
        <v>1</v>
      </c>
      <c r="F164">
        <v>1</v>
      </c>
      <c r="G164">
        <v>1</v>
      </c>
      <c r="H164">
        <v>1</v>
      </c>
      <c r="I164" t="s">
        <v>362</v>
      </c>
      <c r="J164" t="s">
        <v>4</v>
      </c>
      <c r="K164" t="s">
        <v>363</v>
      </c>
      <c r="L164">
        <v>1369</v>
      </c>
      <c r="N164">
        <v>1013</v>
      </c>
      <c r="O164" t="s">
        <v>272</v>
      </c>
      <c r="P164" t="s">
        <v>272</v>
      </c>
      <c r="Q164">
        <v>1</v>
      </c>
      <c r="X164">
        <v>20.100000000000001</v>
      </c>
      <c r="Y164">
        <v>0</v>
      </c>
      <c r="Z164">
        <v>0</v>
      </c>
      <c r="AA164">
        <v>0</v>
      </c>
      <c r="AB164">
        <v>9.4</v>
      </c>
      <c r="AC164">
        <v>0</v>
      </c>
      <c r="AD164">
        <v>1</v>
      </c>
      <c r="AE164">
        <v>1</v>
      </c>
      <c r="AF164" t="s">
        <v>4</v>
      </c>
      <c r="AG164">
        <v>20.100000000000001</v>
      </c>
      <c r="AH164">
        <v>2</v>
      </c>
      <c r="AI164">
        <v>111272469</v>
      </c>
      <c r="AJ164">
        <v>140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ROW(Source!A47)</f>
        <v>47</v>
      </c>
      <c r="B165">
        <v>111272479</v>
      </c>
      <c r="C165">
        <v>111272468</v>
      </c>
      <c r="D165">
        <v>121548</v>
      </c>
      <c r="E165">
        <v>1</v>
      </c>
      <c r="F165">
        <v>1</v>
      </c>
      <c r="G165">
        <v>1</v>
      </c>
      <c r="H165">
        <v>1</v>
      </c>
      <c r="I165" t="s">
        <v>23</v>
      </c>
      <c r="J165" t="s">
        <v>4</v>
      </c>
      <c r="K165" t="s">
        <v>273</v>
      </c>
      <c r="L165">
        <v>608254</v>
      </c>
      <c r="N165">
        <v>1013</v>
      </c>
      <c r="O165" t="s">
        <v>274</v>
      </c>
      <c r="P165" t="s">
        <v>274</v>
      </c>
      <c r="Q165">
        <v>1</v>
      </c>
      <c r="X165">
        <v>0.11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4</v>
      </c>
      <c r="AG165">
        <v>0.11</v>
      </c>
      <c r="AH165">
        <v>2</v>
      </c>
      <c r="AI165">
        <v>111272470</v>
      </c>
      <c r="AJ165">
        <v>141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ROW(Source!A47)</f>
        <v>47</v>
      </c>
      <c r="B166">
        <v>111272480</v>
      </c>
      <c r="C166">
        <v>111272468</v>
      </c>
      <c r="D166">
        <v>76432618</v>
      </c>
      <c r="E166">
        <v>1</v>
      </c>
      <c r="F166">
        <v>1</v>
      </c>
      <c r="G166">
        <v>1</v>
      </c>
      <c r="H166">
        <v>2</v>
      </c>
      <c r="I166" t="s">
        <v>342</v>
      </c>
      <c r="J166" t="s">
        <v>343</v>
      </c>
      <c r="K166" t="s">
        <v>344</v>
      </c>
      <c r="L166">
        <v>1368</v>
      </c>
      <c r="N166">
        <v>1011</v>
      </c>
      <c r="O166" t="s">
        <v>278</v>
      </c>
      <c r="P166" t="s">
        <v>278</v>
      </c>
      <c r="Q166">
        <v>1</v>
      </c>
      <c r="X166">
        <v>0.11</v>
      </c>
      <c r="Y166">
        <v>0</v>
      </c>
      <c r="Z166">
        <v>134.65</v>
      </c>
      <c r="AA166">
        <v>13.5</v>
      </c>
      <c r="AB166">
        <v>0</v>
      </c>
      <c r="AC166">
        <v>0</v>
      </c>
      <c r="AD166">
        <v>1</v>
      </c>
      <c r="AE166">
        <v>0</v>
      </c>
      <c r="AF166" t="s">
        <v>4</v>
      </c>
      <c r="AG166">
        <v>0.11</v>
      </c>
      <c r="AH166">
        <v>2</v>
      </c>
      <c r="AI166">
        <v>111272471</v>
      </c>
      <c r="AJ166">
        <v>142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ROW(Source!A47)</f>
        <v>47</v>
      </c>
      <c r="B167">
        <v>111272481</v>
      </c>
      <c r="C167">
        <v>111272468</v>
      </c>
      <c r="D167">
        <v>76432833</v>
      </c>
      <c r="E167">
        <v>1</v>
      </c>
      <c r="F167">
        <v>1</v>
      </c>
      <c r="G167">
        <v>1</v>
      </c>
      <c r="H167">
        <v>2</v>
      </c>
      <c r="I167" t="s">
        <v>345</v>
      </c>
      <c r="J167" t="s">
        <v>346</v>
      </c>
      <c r="K167" t="s">
        <v>347</v>
      </c>
      <c r="L167">
        <v>1368</v>
      </c>
      <c r="N167">
        <v>1011</v>
      </c>
      <c r="O167" t="s">
        <v>278</v>
      </c>
      <c r="P167" t="s">
        <v>278</v>
      </c>
      <c r="Q167">
        <v>1</v>
      </c>
      <c r="X167">
        <v>3.36</v>
      </c>
      <c r="Y167">
        <v>0</v>
      </c>
      <c r="Z167">
        <v>8.1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4</v>
      </c>
      <c r="AG167">
        <v>3.36</v>
      </c>
      <c r="AH167">
        <v>2</v>
      </c>
      <c r="AI167">
        <v>111272472</v>
      </c>
      <c r="AJ167">
        <v>143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ROW(Source!A47)</f>
        <v>47</v>
      </c>
      <c r="B168">
        <v>111272482</v>
      </c>
      <c r="C168">
        <v>111272468</v>
      </c>
      <c r="D168">
        <v>76434481</v>
      </c>
      <c r="E168">
        <v>1</v>
      </c>
      <c r="F168">
        <v>1</v>
      </c>
      <c r="G168">
        <v>1</v>
      </c>
      <c r="H168">
        <v>2</v>
      </c>
      <c r="I168" t="s">
        <v>279</v>
      </c>
      <c r="J168" t="s">
        <v>280</v>
      </c>
      <c r="K168" t="s">
        <v>281</v>
      </c>
      <c r="L168">
        <v>1368</v>
      </c>
      <c r="N168">
        <v>1011</v>
      </c>
      <c r="O168" t="s">
        <v>278</v>
      </c>
      <c r="P168" t="s">
        <v>278</v>
      </c>
      <c r="Q168">
        <v>1</v>
      </c>
      <c r="X168">
        <v>0.11</v>
      </c>
      <c r="Y168">
        <v>0</v>
      </c>
      <c r="Z168">
        <v>87.17</v>
      </c>
      <c r="AA168">
        <v>11.6</v>
      </c>
      <c r="AB168">
        <v>0</v>
      </c>
      <c r="AC168">
        <v>0</v>
      </c>
      <c r="AD168">
        <v>1</v>
      </c>
      <c r="AE168">
        <v>0</v>
      </c>
      <c r="AF168" t="s">
        <v>4</v>
      </c>
      <c r="AG168">
        <v>0.11</v>
      </c>
      <c r="AH168">
        <v>2</v>
      </c>
      <c r="AI168">
        <v>111272473</v>
      </c>
      <c r="AJ168">
        <v>144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ROW(Source!A47)</f>
        <v>47</v>
      </c>
      <c r="B169">
        <v>111272483</v>
      </c>
      <c r="C169">
        <v>111272468</v>
      </c>
      <c r="D169">
        <v>76369898</v>
      </c>
      <c r="E169">
        <v>1</v>
      </c>
      <c r="F169">
        <v>1</v>
      </c>
      <c r="G169">
        <v>1</v>
      </c>
      <c r="H169">
        <v>3</v>
      </c>
      <c r="I169" t="s">
        <v>367</v>
      </c>
      <c r="J169" t="s">
        <v>368</v>
      </c>
      <c r="K169" t="s">
        <v>369</v>
      </c>
      <c r="L169">
        <v>1348</v>
      </c>
      <c r="N169">
        <v>1009</v>
      </c>
      <c r="O169" t="s">
        <v>293</v>
      </c>
      <c r="P169" t="s">
        <v>293</v>
      </c>
      <c r="Q169">
        <v>1000</v>
      </c>
      <c r="X169">
        <v>0.04</v>
      </c>
      <c r="Y169">
        <v>5763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4</v>
      </c>
      <c r="AG169">
        <v>0.04</v>
      </c>
      <c r="AH169">
        <v>2</v>
      </c>
      <c r="AI169">
        <v>111272474</v>
      </c>
      <c r="AJ169">
        <v>145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ROW(Source!A47)</f>
        <v>47</v>
      </c>
      <c r="B170">
        <v>111272484</v>
      </c>
      <c r="C170">
        <v>111272468</v>
      </c>
      <c r="D170">
        <v>76370161</v>
      </c>
      <c r="E170">
        <v>1</v>
      </c>
      <c r="F170">
        <v>1</v>
      </c>
      <c r="G170">
        <v>1</v>
      </c>
      <c r="H170">
        <v>3</v>
      </c>
      <c r="I170" t="s">
        <v>348</v>
      </c>
      <c r="J170" t="s">
        <v>349</v>
      </c>
      <c r="K170" t="s">
        <v>350</v>
      </c>
      <c r="L170">
        <v>1346</v>
      </c>
      <c r="N170">
        <v>1009</v>
      </c>
      <c r="O170" t="s">
        <v>300</v>
      </c>
      <c r="P170" t="s">
        <v>300</v>
      </c>
      <c r="Q170">
        <v>1</v>
      </c>
      <c r="X170">
        <v>0.9</v>
      </c>
      <c r="Y170">
        <v>14.31</v>
      </c>
      <c r="Z170">
        <v>0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4</v>
      </c>
      <c r="AG170">
        <v>0.9</v>
      </c>
      <c r="AH170">
        <v>2</v>
      </c>
      <c r="AI170">
        <v>111272475</v>
      </c>
      <c r="AJ170">
        <v>146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ROW(Source!A47)</f>
        <v>47</v>
      </c>
      <c r="B171">
        <v>111272485</v>
      </c>
      <c r="C171">
        <v>111272468</v>
      </c>
      <c r="D171">
        <v>76370338</v>
      </c>
      <c r="E171">
        <v>1</v>
      </c>
      <c r="F171">
        <v>1</v>
      </c>
      <c r="G171">
        <v>1</v>
      </c>
      <c r="H171">
        <v>3</v>
      </c>
      <c r="I171" t="s">
        <v>354</v>
      </c>
      <c r="J171" t="s">
        <v>355</v>
      </c>
      <c r="K171" t="s">
        <v>356</v>
      </c>
      <c r="L171">
        <v>1346</v>
      </c>
      <c r="N171">
        <v>1009</v>
      </c>
      <c r="O171" t="s">
        <v>300</v>
      </c>
      <c r="P171" t="s">
        <v>300</v>
      </c>
      <c r="Q171">
        <v>1</v>
      </c>
      <c r="X171">
        <v>2</v>
      </c>
      <c r="Y171">
        <v>28.67</v>
      </c>
      <c r="Z171">
        <v>0</v>
      </c>
      <c r="AA171">
        <v>0</v>
      </c>
      <c r="AB171">
        <v>0</v>
      </c>
      <c r="AC171">
        <v>0</v>
      </c>
      <c r="AD171">
        <v>1</v>
      </c>
      <c r="AE171">
        <v>0</v>
      </c>
      <c r="AF171" t="s">
        <v>4</v>
      </c>
      <c r="AG171">
        <v>2</v>
      </c>
      <c r="AH171">
        <v>2</v>
      </c>
      <c r="AI171">
        <v>111272476</v>
      </c>
      <c r="AJ171">
        <v>147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ROW(Source!A47)</f>
        <v>47</v>
      </c>
      <c r="B172">
        <v>111272486</v>
      </c>
      <c r="C172">
        <v>111272468</v>
      </c>
      <c r="D172">
        <v>76432106</v>
      </c>
      <c r="E172">
        <v>1</v>
      </c>
      <c r="F172">
        <v>1</v>
      </c>
      <c r="G172">
        <v>1</v>
      </c>
      <c r="H172">
        <v>3</v>
      </c>
      <c r="I172" t="s">
        <v>336</v>
      </c>
      <c r="J172" t="s">
        <v>337</v>
      </c>
      <c r="K172" t="s">
        <v>338</v>
      </c>
      <c r="L172">
        <v>1374</v>
      </c>
      <c r="N172">
        <v>1013</v>
      </c>
      <c r="O172" t="s">
        <v>339</v>
      </c>
      <c r="P172" t="s">
        <v>339</v>
      </c>
      <c r="Q172">
        <v>1</v>
      </c>
      <c r="X172">
        <v>3.78</v>
      </c>
      <c r="Y172">
        <v>1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4</v>
      </c>
      <c r="AG172">
        <v>3.78</v>
      </c>
      <c r="AH172">
        <v>2</v>
      </c>
      <c r="AI172">
        <v>111272477</v>
      </c>
      <c r="AJ172">
        <v>148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ROW(Source!A83)</f>
        <v>83</v>
      </c>
      <c r="B173">
        <v>111272490</v>
      </c>
      <c r="C173">
        <v>111272487</v>
      </c>
      <c r="D173">
        <v>76740528</v>
      </c>
      <c r="E173">
        <v>1</v>
      </c>
      <c r="F173">
        <v>1</v>
      </c>
      <c r="G173">
        <v>1</v>
      </c>
      <c r="H173">
        <v>1</v>
      </c>
      <c r="I173" t="s">
        <v>370</v>
      </c>
      <c r="J173" t="s">
        <v>4</v>
      </c>
      <c r="K173" t="s">
        <v>371</v>
      </c>
      <c r="L173">
        <v>1369</v>
      </c>
      <c r="N173">
        <v>1013</v>
      </c>
      <c r="O173" t="s">
        <v>272</v>
      </c>
      <c r="P173" t="s">
        <v>272</v>
      </c>
      <c r="Q173">
        <v>1</v>
      </c>
      <c r="X173">
        <v>0.81</v>
      </c>
      <c r="Y173">
        <v>0</v>
      </c>
      <c r="Z173">
        <v>0</v>
      </c>
      <c r="AA173">
        <v>0</v>
      </c>
      <c r="AB173">
        <v>12.92</v>
      </c>
      <c r="AC173">
        <v>0</v>
      </c>
      <c r="AD173">
        <v>1</v>
      </c>
      <c r="AE173">
        <v>1</v>
      </c>
      <c r="AF173" t="s">
        <v>4</v>
      </c>
      <c r="AG173">
        <v>0.81</v>
      </c>
      <c r="AH173">
        <v>2</v>
      </c>
      <c r="AI173">
        <v>111272488</v>
      </c>
      <c r="AJ173">
        <v>149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ROW(Source!A83)</f>
        <v>83</v>
      </c>
      <c r="B174">
        <v>111272491</v>
      </c>
      <c r="C174">
        <v>111272487</v>
      </c>
      <c r="D174">
        <v>76739568</v>
      </c>
      <c r="E174">
        <v>1</v>
      </c>
      <c r="F174">
        <v>1</v>
      </c>
      <c r="G174">
        <v>1</v>
      </c>
      <c r="H174">
        <v>1</v>
      </c>
      <c r="I174" t="s">
        <v>372</v>
      </c>
      <c r="J174" t="s">
        <v>4</v>
      </c>
      <c r="K174" t="s">
        <v>373</v>
      </c>
      <c r="L174">
        <v>1369</v>
      </c>
      <c r="N174">
        <v>1013</v>
      </c>
      <c r="O174" t="s">
        <v>272</v>
      </c>
      <c r="P174" t="s">
        <v>272</v>
      </c>
      <c r="Q174">
        <v>1</v>
      </c>
      <c r="X174">
        <v>0.81</v>
      </c>
      <c r="Y174">
        <v>0</v>
      </c>
      <c r="Z174">
        <v>0</v>
      </c>
      <c r="AA174">
        <v>0</v>
      </c>
      <c r="AB174">
        <v>12.69</v>
      </c>
      <c r="AC174">
        <v>0</v>
      </c>
      <c r="AD174">
        <v>1</v>
      </c>
      <c r="AE174">
        <v>1</v>
      </c>
      <c r="AF174" t="s">
        <v>4</v>
      </c>
      <c r="AG174">
        <v>0.81</v>
      </c>
      <c r="AH174">
        <v>2</v>
      </c>
      <c r="AI174">
        <v>111272489</v>
      </c>
      <c r="AJ174">
        <v>150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ROW(Source!A84)</f>
        <v>84</v>
      </c>
      <c r="B175">
        <v>111272490</v>
      </c>
      <c r="C175">
        <v>111272487</v>
      </c>
      <c r="D175">
        <v>76740528</v>
      </c>
      <c r="E175">
        <v>1</v>
      </c>
      <c r="F175">
        <v>1</v>
      </c>
      <c r="G175">
        <v>1</v>
      </c>
      <c r="H175">
        <v>1</v>
      </c>
      <c r="I175" t="s">
        <v>370</v>
      </c>
      <c r="J175" t="s">
        <v>4</v>
      </c>
      <c r="K175" t="s">
        <v>371</v>
      </c>
      <c r="L175">
        <v>1369</v>
      </c>
      <c r="N175">
        <v>1013</v>
      </c>
      <c r="O175" t="s">
        <v>272</v>
      </c>
      <c r="P175" t="s">
        <v>272</v>
      </c>
      <c r="Q175">
        <v>1</v>
      </c>
      <c r="X175">
        <v>0.81</v>
      </c>
      <c r="Y175">
        <v>0</v>
      </c>
      <c r="Z175">
        <v>0</v>
      </c>
      <c r="AA175">
        <v>0</v>
      </c>
      <c r="AB175">
        <v>12.92</v>
      </c>
      <c r="AC175">
        <v>0</v>
      </c>
      <c r="AD175">
        <v>1</v>
      </c>
      <c r="AE175">
        <v>1</v>
      </c>
      <c r="AF175" t="s">
        <v>4</v>
      </c>
      <c r="AG175">
        <v>0.81</v>
      </c>
      <c r="AH175">
        <v>2</v>
      </c>
      <c r="AI175">
        <v>111272488</v>
      </c>
      <c r="AJ175">
        <v>151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ROW(Source!A84)</f>
        <v>84</v>
      </c>
      <c r="B176">
        <v>111272491</v>
      </c>
      <c r="C176">
        <v>111272487</v>
      </c>
      <c r="D176">
        <v>76739568</v>
      </c>
      <c r="E176">
        <v>1</v>
      </c>
      <c r="F176">
        <v>1</v>
      </c>
      <c r="G176">
        <v>1</v>
      </c>
      <c r="H176">
        <v>1</v>
      </c>
      <c r="I176" t="s">
        <v>372</v>
      </c>
      <c r="J176" t="s">
        <v>4</v>
      </c>
      <c r="K176" t="s">
        <v>373</v>
      </c>
      <c r="L176">
        <v>1369</v>
      </c>
      <c r="N176">
        <v>1013</v>
      </c>
      <c r="O176" t="s">
        <v>272</v>
      </c>
      <c r="P176" t="s">
        <v>272</v>
      </c>
      <c r="Q176">
        <v>1</v>
      </c>
      <c r="X176">
        <v>0.81</v>
      </c>
      <c r="Y176">
        <v>0</v>
      </c>
      <c r="Z176">
        <v>0</v>
      </c>
      <c r="AA176">
        <v>0</v>
      </c>
      <c r="AB176">
        <v>12.69</v>
      </c>
      <c r="AC176">
        <v>0</v>
      </c>
      <c r="AD176">
        <v>1</v>
      </c>
      <c r="AE176">
        <v>1</v>
      </c>
      <c r="AF176" t="s">
        <v>4</v>
      </c>
      <c r="AG176">
        <v>0.81</v>
      </c>
      <c r="AH176">
        <v>2</v>
      </c>
      <c r="AI176">
        <v>111272489</v>
      </c>
      <c r="AJ176">
        <v>152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ROW(Source!A85)</f>
        <v>85</v>
      </c>
      <c r="B177">
        <v>111272495</v>
      </c>
      <c r="C177">
        <v>111272492</v>
      </c>
      <c r="D177">
        <v>76739814</v>
      </c>
      <c r="E177">
        <v>1</v>
      </c>
      <c r="F177">
        <v>1</v>
      </c>
      <c r="G177">
        <v>1</v>
      </c>
      <c r="H177">
        <v>1</v>
      </c>
      <c r="I177" t="s">
        <v>374</v>
      </c>
      <c r="J177" t="s">
        <v>4</v>
      </c>
      <c r="K177" t="s">
        <v>375</v>
      </c>
      <c r="L177">
        <v>1369</v>
      </c>
      <c r="N177">
        <v>1013</v>
      </c>
      <c r="O177" t="s">
        <v>272</v>
      </c>
      <c r="P177" t="s">
        <v>272</v>
      </c>
      <c r="Q177">
        <v>1</v>
      </c>
      <c r="X177">
        <v>1.1299999999999999</v>
      </c>
      <c r="Y177">
        <v>0</v>
      </c>
      <c r="Z177">
        <v>0</v>
      </c>
      <c r="AA177">
        <v>0</v>
      </c>
      <c r="AB177">
        <v>9.6199999999999992</v>
      </c>
      <c r="AC177">
        <v>0</v>
      </c>
      <c r="AD177">
        <v>1</v>
      </c>
      <c r="AE177">
        <v>1</v>
      </c>
      <c r="AF177" t="s">
        <v>4</v>
      </c>
      <c r="AG177">
        <v>1.1299999999999999</v>
      </c>
      <c r="AH177">
        <v>2</v>
      </c>
      <c r="AI177">
        <v>111272493</v>
      </c>
      <c r="AJ177">
        <v>153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ROW(Source!A85)</f>
        <v>85</v>
      </c>
      <c r="B178">
        <v>111272496</v>
      </c>
      <c r="C178">
        <v>111272492</v>
      </c>
      <c r="D178">
        <v>76739618</v>
      </c>
      <c r="E178">
        <v>1</v>
      </c>
      <c r="F178">
        <v>1</v>
      </c>
      <c r="G178">
        <v>1</v>
      </c>
      <c r="H178">
        <v>1</v>
      </c>
      <c r="I178" t="s">
        <v>376</v>
      </c>
      <c r="J178" t="s">
        <v>4</v>
      </c>
      <c r="K178" t="s">
        <v>377</v>
      </c>
      <c r="L178">
        <v>1369</v>
      </c>
      <c r="N178">
        <v>1013</v>
      </c>
      <c r="O178" t="s">
        <v>272</v>
      </c>
      <c r="P178" t="s">
        <v>272</v>
      </c>
      <c r="Q178">
        <v>1</v>
      </c>
      <c r="X178">
        <v>1.7</v>
      </c>
      <c r="Y178">
        <v>0</v>
      </c>
      <c r="Z178">
        <v>0</v>
      </c>
      <c r="AA178">
        <v>0</v>
      </c>
      <c r="AB178">
        <v>14.09</v>
      </c>
      <c r="AC178">
        <v>0</v>
      </c>
      <c r="AD178">
        <v>1</v>
      </c>
      <c r="AE178">
        <v>1</v>
      </c>
      <c r="AF178" t="s">
        <v>4</v>
      </c>
      <c r="AG178">
        <v>1.7</v>
      </c>
      <c r="AH178">
        <v>2</v>
      </c>
      <c r="AI178">
        <v>111272494</v>
      </c>
      <c r="AJ178">
        <v>154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ROW(Source!A86)</f>
        <v>86</v>
      </c>
      <c r="B179">
        <v>111272495</v>
      </c>
      <c r="C179">
        <v>111272492</v>
      </c>
      <c r="D179">
        <v>76739814</v>
      </c>
      <c r="E179">
        <v>1</v>
      </c>
      <c r="F179">
        <v>1</v>
      </c>
      <c r="G179">
        <v>1</v>
      </c>
      <c r="H179">
        <v>1</v>
      </c>
      <c r="I179" t="s">
        <v>374</v>
      </c>
      <c r="J179" t="s">
        <v>4</v>
      </c>
      <c r="K179" t="s">
        <v>375</v>
      </c>
      <c r="L179">
        <v>1369</v>
      </c>
      <c r="N179">
        <v>1013</v>
      </c>
      <c r="O179" t="s">
        <v>272</v>
      </c>
      <c r="P179" t="s">
        <v>272</v>
      </c>
      <c r="Q179">
        <v>1</v>
      </c>
      <c r="X179">
        <v>1.1299999999999999</v>
      </c>
      <c r="Y179">
        <v>0</v>
      </c>
      <c r="Z179">
        <v>0</v>
      </c>
      <c r="AA179">
        <v>0</v>
      </c>
      <c r="AB179">
        <v>9.6199999999999992</v>
      </c>
      <c r="AC179">
        <v>0</v>
      </c>
      <c r="AD179">
        <v>1</v>
      </c>
      <c r="AE179">
        <v>1</v>
      </c>
      <c r="AF179" t="s">
        <v>4</v>
      </c>
      <c r="AG179">
        <v>1.1299999999999999</v>
      </c>
      <c r="AH179">
        <v>2</v>
      </c>
      <c r="AI179">
        <v>111272493</v>
      </c>
      <c r="AJ179">
        <v>155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ROW(Source!A86)</f>
        <v>86</v>
      </c>
      <c r="B180">
        <v>111272496</v>
      </c>
      <c r="C180">
        <v>111272492</v>
      </c>
      <c r="D180">
        <v>76739618</v>
      </c>
      <c r="E180">
        <v>1</v>
      </c>
      <c r="F180">
        <v>1</v>
      </c>
      <c r="G180">
        <v>1</v>
      </c>
      <c r="H180">
        <v>1</v>
      </c>
      <c r="I180" t="s">
        <v>376</v>
      </c>
      <c r="J180" t="s">
        <v>4</v>
      </c>
      <c r="K180" t="s">
        <v>377</v>
      </c>
      <c r="L180">
        <v>1369</v>
      </c>
      <c r="N180">
        <v>1013</v>
      </c>
      <c r="O180" t="s">
        <v>272</v>
      </c>
      <c r="P180" t="s">
        <v>272</v>
      </c>
      <c r="Q180">
        <v>1</v>
      </c>
      <c r="X180">
        <v>1.7</v>
      </c>
      <c r="Y180">
        <v>0</v>
      </c>
      <c r="Z180">
        <v>0</v>
      </c>
      <c r="AA180">
        <v>0</v>
      </c>
      <c r="AB180">
        <v>14.09</v>
      </c>
      <c r="AC180">
        <v>0</v>
      </c>
      <c r="AD180">
        <v>1</v>
      </c>
      <c r="AE180">
        <v>1</v>
      </c>
      <c r="AF180" t="s">
        <v>4</v>
      </c>
      <c r="AG180">
        <v>1.7</v>
      </c>
      <c r="AH180">
        <v>2</v>
      </c>
      <c r="AI180">
        <v>111272494</v>
      </c>
      <c r="AJ180">
        <v>156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ROW(Source!A87)</f>
        <v>87</v>
      </c>
      <c r="B181">
        <v>111272500</v>
      </c>
      <c r="C181">
        <v>111272497</v>
      </c>
      <c r="D181">
        <v>76739618</v>
      </c>
      <c r="E181">
        <v>1</v>
      </c>
      <c r="F181">
        <v>1</v>
      </c>
      <c r="G181">
        <v>1</v>
      </c>
      <c r="H181">
        <v>1</v>
      </c>
      <c r="I181" t="s">
        <v>376</v>
      </c>
      <c r="J181" t="s">
        <v>4</v>
      </c>
      <c r="K181" t="s">
        <v>377</v>
      </c>
      <c r="L181">
        <v>1369</v>
      </c>
      <c r="N181">
        <v>1013</v>
      </c>
      <c r="O181" t="s">
        <v>272</v>
      </c>
      <c r="P181" t="s">
        <v>272</v>
      </c>
      <c r="Q181">
        <v>1</v>
      </c>
      <c r="X181">
        <v>0.81</v>
      </c>
      <c r="Y181">
        <v>0</v>
      </c>
      <c r="Z181">
        <v>0</v>
      </c>
      <c r="AA181">
        <v>0</v>
      </c>
      <c r="AB181">
        <v>14.09</v>
      </c>
      <c r="AC181">
        <v>0</v>
      </c>
      <c r="AD181">
        <v>1</v>
      </c>
      <c r="AE181">
        <v>1</v>
      </c>
      <c r="AF181" t="s">
        <v>4</v>
      </c>
      <c r="AG181">
        <v>0.81</v>
      </c>
      <c r="AH181">
        <v>2</v>
      </c>
      <c r="AI181">
        <v>111272498</v>
      </c>
      <c r="AJ181">
        <v>157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ROW(Source!A87)</f>
        <v>87</v>
      </c>
      <c r="B182">
        <v>111272501</v>
      </c>
      <c r="C182">
        <v>111272497</v>
      </c>
      <c r="D182">
        <v>76739569</v>
      </c>
      <c r="E182">
        <v>1</v>
      </c>
      <c r="F182">
        <v>1</v>
      </c>
      <c r="G182">
        <v>1</v>
      </c>
      <c r="H182">
        <v>1</v>
      </c>
      <c r="I182" t="s">
        <v>378</v>
      </c>
      <c r="J182" t="s">
        <v>4</v>
      </c>
      <c r="K182" t="s">
        <v>379</v>
      </c>
      <c r="L182">
        <v>1369</v>
      </c>
      <c r="N182">
        <v>1013</v>
      </c>
      <c r="O182" t="s">
        <v>272</v>
      </c>
      <c r="P182" t="s">
        <v>272</v>
      </c>
      <c r="Q182">
        <v>1</v>
      </c>
      <c r="X182">
        <v>0.54</v>
      </c>
      <c r="Y182">
        <v>0</v>
      </c>
      <c r="Z182">
        <v>0</v>
      </c>
      <c r="AA182">
        <v>0</v>
      </c>
      <c r="AB182">
        <v>9.17</v>
      </c>
      <c r="AC182">
        <v>0</v>
      </c>
      <c r="AD182">
        <v>1</v>
      </c>
      <c r="AE182">
        <v>1</v>
      </c>
      <c r="AF182" t="s">
        <v>4</v>
      </c>
      <c r="AG182">
        <v>0.54</v>
      </c>
      <c r="AH182">
        <v>2</v>
      </c>
      <c r="AI182">
        <v>111272499</v>
      </c>
      <c r="AJ182">
        <v>158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ROW(Source!A88)</f>
        <v>88</v>
      </c>
      <c r="B183">
        <v>111272500</v>
      </c>
      <c r="C183">
        <v>111272497</v>
      </c>
      <c r="D183">
        <v>76739618</v>
      </c>
      <c r="E183">
        <v>1</v>
      </c>
      <c r="F183">
        <v>1</v>
      </c>
      <c r="G183">
        <v>1</v>
      </c>
      <c r="H183">
        <v>1</v>
      </c>
      <c r="I183" t="s">
        <v>376</v>
      </c>
      <c r="J183" t="s">
        <v>4</v>
      </c>
      <c r="K183" t="s">
        <v>377</v>
      </c>
      <c r="L183">
        <v>1369</v>
      </c>
      <c r="N183">
        <v>1013</v>
      </c>
      <c r="O183" t="s">
        <v>272</v>
      </c>
      <c r="P183" t="s">
        <v>272</v>
      </c>
      <c r="Q183">
        <v>1</v>
      </c>
      <c r="X183">
        <v>0.81</v>
      </c>
      <c r="Y183">
        <v>0</v>
      </c>
      <c r="Z183">
        <v>0</v>
      </c>
      <c r="AA183">
        <v>0</v>
      </c>
      <c r="AB183">
        <v>14.09</v>
      </c>
      <c r="AC183">
        <v>0</v>
      </c>
      <c r="AD183">
        <v>1</v>
      </c>
      <c r="AE183">
        <v>1</v>
      </c>
      <c r="AF183" t="s">
        <v>4</v>
      </c>
      <c r="AG183">
        <v>0.81</v>
      </c>
      <c r="AH183">
        <v>2</v>
      </c>
      <c r="AI183">
        <v>111272498</v>
      </c>
      <c r="AJ183">
        <v>159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ROW(Source!A88)</f>
        <v>88</v>
      </c>
      <c r="B184">
        <v>111272501</v>
      </c>
      <c r="C184">
        <v>111272497</v>
      </c>
      <c r="D184">
        <v>76739569</v>
      </c>
      <c r="E184">
        <v>1</v>
      </c>
      <c r="F184">
        <v>1</v>
      </c>
      <c r="G184">
        <v>1</v>
      </c>
      <c r="H184">
        <v>1</v>
      </c>
      <c r="I184" t="s">
        <v>378</v>
      </c>
      <c r="J184" t="s">
        <v>4</v>
      </c>
      <c r="K184" t="s">
        <v>379</v>
      </c>
      <c r="L184">
        <v>1369</v>
      </c>
      <c r="N184">
        <v>1013</v>
      </c>
      <c r="O184" t="s">
        <v>272</v>
      </c>
      <c r="P184" t="s">
        <v>272</v>
      </c>
      <c r="Q184">
        <v>1</v>
      </c>
      <c r="X184">
        <v>0.54</v>
      </c>
      <c r="Y184">
        <v>0</v>
      </c>
      <c r="Z184">
        <v>0</v>
      </c>
      <c r="AA184">
        <v>0</v>
      </c>
      <c r="AB184">
        <v>9.17</v>
      </c>
      <c r="AC184">
        <v>0</v>
      </c>
      <c r="AD184">
        <v>1</v>
      </c>
      <c r="AE184">
        <v>1</v>
      </c>
      <c r="AF184" t="s">
        <v>4</v>
      </c>
      <c r="AG184">
        <v>0.54</v>
      </c>
      <c r="AH184">
        <v>2</v>
      </c>
      <c r="AI184">
        <v>111272499</v>
      </c>
      <c r="AJ184">
        <v>160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ROW(Source!A89)</f>
        <v>89</v>
      </c>
      <c r="B185">
        <v>111272505</v>
      </c>
      <c r="C185">
        <v>111272502</v>
      </c>
      <c r="D185">
        <v>76739618</v>
      </c>
      <c r="E185">
        <v>1</v>
      </c>
      <c r="F185">
        <v>1</v>
      </c>
      <c r="G185">
        <v>1</v>
      </c>
      <c r="H185">
        <v>1</v>
      </c>
      <c r="I185" t="s">
        <v>376</v>
      </c>
      <c r="J185" t="s">
        <v>4</v>
      </c>
      <c r="K185" t="s">
        <v>377</v>
      </c>
      <c r="L185">
        <v>1369</v>
      </c>
      <c r="N185">
        <v>1013</v>
      </c>
      <c r="O185" t="s">
        <v>272</v>
      </c>
      <c r="P185" t="s">
        <v>272</v>
      </c>
      <c r="Q185">
        <v>1</v>
      </c>
      <c r="X185">
        <v>5.94</v>
      </c>
      <c r="Y185">
        <v>0</v>
      </c>
      <c r="Z185">
        <v>0</v>
      </c>
      <c r="AA185">
        <v>0</v>
      </c>
      <c r="AB185">
        <v>14.09</v>
      </c>
      <c r="AC185">
        <v>0</v>
      </c>
      <c r="AD185">
        <v>1</v>
      </c>
      <c r="AE185">
        <v>1</v>
      </c>
      <c r="AF185" t="s">
        <v>4</v>
      </c>
      <c r="AG185">
        <v>5.94</v>
      </c>
      <c r="AH185">
        <v>2</v>
      </c>
      <c r="AI185">
        <v>111272503</v>
      </c>
      <c r="AJ185">
        <v>161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ROW(Source!A89)</f>
        <v>89</v>
      </c>
      <c r="B186">
        <v>111272506</v>
      </c>
      <c r="C186">
        <v>111272502</v>
      </c>
      <c r="D186">
        <v>76739569</v>
      </c>
      <c r="E186">
        <v>1</v>
      </c>
      <c r="F186">
        <v>1</v>
      </c>
      <c r="G186">
        <v>1</v>
      </c>
      <c r="H186">
        <v>1</v>
      </c>
      <c r="I186" t="s">
        <v>378</v>
      </c>
      <c r="J186" t="s">
        <v>4</v>
      </c>
      <c r="K186" t="s">
        <v>379</v>
      </c>
      <c r="L186">
        <v>1369</v>
      </c>
      <c r="N186">
        <v>1013</v>
      </c>
      <c r="O186" t="s">
        <v>272</v>
      </c>
      <c r="P186" t="s">
        <v>272</v>
      </c>
      <c r="Q186">
        <v>1</v>
      </c>
      <c r="X186">
        <v>3.96</v>
      </c>
      <c r="Y186">
        <v>0</v>
      </c>
      <c r="Z186">
        <v>0</v>
      </c>
      <c r="AA186">
        <v>0</v>
      </c>
      <c r="AB186">
        <v>9.17</v>
      </c>
      <c r="AC186">
        <v>0</v>
      </c>
      <c r="AD186">
        <v>1</v>
      </c>
      <c r="AE186">
        <v>1</v>
      </c>
      <c r="AF186" t="s">
        <v>4</v>
      </c>
      <c r="AG186">
        <v>3.96</v>
      </c>
      <c r="AH186">
        <v>2</v>
      </c>
      <c r="AI186">
        <v>111272504</v>
      </c>
      <c r="AJ186">
        <v>162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ROW(Source!A90)</f>
        <v>90</v>
      </c>
      <c r="B187">
        <v>111272505</v>
      </c>
      <c r="C187">
        <v>111272502</v>
      </c>
      <c r="D187">
        <v>76739618</v>
      </c>
      <c r="E187">
        <v>1</v>
      </c>
      <c r="F187">
        <v>1</v>
      </c>
      <c r="G187">
        <v>1</v>
      </c>
      <c r="H187">
        <v>1</v>
      </c>
      <c r="I187" t="s">
        <v>376</v>
      </c>
      <c r="J187" t="s">
        <v>4</v>
      </c>
      <c r="K187" t="s">
        <v>377</v>
      </c>
      <c r="L187">
        <v>1369</v>
      </c>
      <c r="N187">
        <v>1013</v>
      </c>
      <c r="O187" t="s">
        <v>272</v>
      </c>
      <c r="P187" t="s">
        <v>272</v>
      </c>
      <c r="Q187">
        <v>1</v>
      </c>
      <c r="X187">
        <v>5.94</v>
      </c>
      <c r="Y187">
        <v>0</v>
      </c>
      <c r="Z187">
        <v>0</v>
      </c>
      <c r="AA187">
        <v>0</v>
      </c>
      <c r="AB187">
        <v>14.09</v>
      </c>
      <c r="AC187">
        <v>0</v>
      </c>
      <c r="AD187">
        <v>1</v>
      </c>
      <c r="AE187">
        <v>1</v>
      </c>
      <c r="AF187" t="s">
        <v>4</v>
      </c>
      <c r="AG187">
        <v>5.94</v>
      </c>
      <c r="AH187">
        <v>2</v>
      </c>
      <c r="AI187">
        <v>111272503</v>
      </c>
      <c r="AJ187">
        <v>163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ROW(Source!A90)</f>
        <v>90</v>
      </c>
      <c r="B188">
        <v>111272506</v>
      </c>
      <c r="C188">
        <v>111272502</v>
      </c>
      <c r="D188">
        <v>76739569</v>
      </c>
      <c r="E188">
        <v>1</v>
      </c>
      <c r="F188">
        <v>1</v>
      </c>
      <c r="G188">
        <v>1</v>
      </c>
      <c r="H188">
        <v>1</v>
      </c>
      <c r="I188" t="s">
        <v>378</v>
      </c>
      <c r="J188" t="s">
        <v>4</v>
      </c>
      <c r="K188" t="s">
        <v>379</v>
      </c>
      <c r="L188">
        <v>1369</v>
      </c>
      <c r="N188">
        <v>1013</v>
      </c>
      <c r="O188" t="s">
        <v>272</v>
      </c>
      <c r="P188" t="s">
        <v>272</v>
      </c>
      <c r="Q188">
        <v>1</v>
      </c>
      <c r="X188">
        <v>3.96</v>
      </c>
      <c r="Y188">
        <v>0</v>
      </c>
      <c r="Z188">
        <v>0</v>
      </c>
      <c r="AA188">
        <v>0</v>
      </c>
      <c r="AB188">
        <v>9.17</v>
      </c>
      <c r="AC188">
        <v>0</v>
      </c>
      <c r="AD188">
        <v>1</v>
      </c>
      <c r="AE188">
        <v>1</v>
      </c>
      <c r="AF188" t="s">
        <v>4</v>
      </c>
      <c r="AG188">
        <v>3.96</v>
      </c>
      <c r="AH188">
        <v>2</v>
      </c>
      <c r="AI188">
        <v>111272504</v>
      </c>
      <c r="AJ188">
        <v>164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ROW(Source!A91)</f>
        <v>91</v>
      </c>
      <c r="B189">
        <v>111272510</v>
      </c>
      <c r="C189">
        <v>111272507</v>
      </c>
      <c r="D189">
        <v>76739566</v>
      </c>
      <c r="E189">
        <v>1</v>
      </c>
      <c r="F189">
        <v>1</v>
      </c>
      <c r="G189">
        <v>1</v>
      </c>
      <c r="H189">
        <v>1</v>
      </c>
      <c r="I189" t="s">
        <v>380</v>
      </c>
      <c r="J189" t="s">
        <v>4</v>
      </c>
      <c r="K189" t="s">
        <v>381</v>
      </c>
      <c r="L189">
        <v>1369</v>
      </c>
      <c r="N189">
        <v>1013</v>
      </c>
      <c r="O189" t="s">
        <v>272</v>
      </c>
      <c r="P189" t="s">
        <v>272</v>
      </c>
      <c r="Q189">
        <v>1</v>
      </c>
      <c r="X189">
        <v>0.97</v>
      </c>
      <c r="Y189">
        <v>0</v>
      </c>
      <c r="Z189">
        <v>0</v>
      </c>
      <c r="AA189">
        <v>0</v>
      </c>
      <c r="AB189">
        <v>11.09</v>
      </c>
      <c r="AC189">
        <v>0</v>
      </c>
      <c r="AD189">
        <v>1</v>
      </c>
      <c r="AE189">
        <v>1</v>
      </c>
      <c r="AF189" t="s">
        <v>4</v>
      </c>
      <c r="AG189">
        <v>0.97</v>
      </c>
      <c r="AH189">
        <v>2</v>
      </c>
      <c r="AI189">
        <v>111272508</v>
      </c>
      <c r="AJ189">
        <v>165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ROW(Source!A91)</f>
        <v>91</v>
      </c>
      <c r="B190">
        <v>111272511</v>
      </c>
      <c r="C190">
        <v>111272507</v>
      </c>
      <c r="D190">
        <v>76739618</v>
      </c>
      <c r="E190">
        <v>1</v>
      </c>
      <c r="F190">
        <v>1</v>
      </c>
      <c r="G190">
        <v>1</v>
      </c>
      <c r="H190">
        <v>1</v>
      </c>
      <c r="I190" t="s">
        <v>376</v>
      </c>
      <c r="J190" t="s">
        <v>4</v>
      </c>
      <c r="K190" t="s">
        <v>377</v>
      </c>
      <c r="L190">
        <v>1369</v>
      </c>
      <c r="N190">
        <v>1013</v>
      </c>
      <c r="O190" t="s">
        <v>272</v>
      </c>
      <c r="P190" t="s">
        <v>272</v>
      </c>
      <c r="Q190">
        <v>1</v>
      </c>
      <c r="X190">
        <v>1.46</v>
      </c>
      <c r="Y190">
        <v>0</v>
      </c>
      <c r="Z190">
        <v>0</v>
      </c>
      <c r="AA190">
        <v>0</v>
      </c>
      <c r="AB190">
        <v>14.09</v>
      </c>
      <c r="AC190">
        <v>0</v>
      </c>
      <c r="AD190">
        <v>1</v>
      </c>
      <c r="AE190">
        <v>1</v>
      </c>
      <c r="AF190" t="s">
        <v>4</v>
      </c>
      <c r="AG190">
        <v>1.46</v>
      </c>
      <c r="AH190">
        <v>2</v>
      </c>
      <c r="AI190">
        <v>111272509</v>
      </c>
      <c r="AJ190">
        <v>166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ROW(Source!A92)</f>
        <v>92</v>
      </c>
      <c r="B191">
        <v>111272510</v>
      </c>
      <c r="C191">
        <v>111272507</v>
      </c>
      <c r="D191">
        <v>76739566</v>
      </c>
      <c r="E191">
        <v>1</v>
      </c>
      <c r="F191">
        <v>1</v>
      </c>
      <c r="G191">
        <v>1</v>
      </c>
      <c r="H191">
        <v>1</v>
      </c>
      <c r="I191" t="s">
        <v>380</v>
      </c>
      <c r="J191" t="s">
        <v>4</v>
      </c>
      <c r="K191" t="s">
        <v>381</v>
      </c>
      <c r="L191">
        <v>1369</v>
      </c>
      <c r="N191">
        <v>1013</v>
      </c>
      <c r="O191" t="s">
        <v>272</v>
      </c>
      <c r="P191" t="s">
        <v>272</v>
      </c>
      <c r="Q191">
        <v>1</v>
      </c>
      <c r="X191">
        <v>0.97</v>
      </c>
      <c r="Y191">
        <v>0</v>
      </c>
      <c r="Z191">
        <v>0</v>
      </c>
      <c r="AA191">
        <v>0</v>
      </c>
      <c r="AB191">
        <v>11.09</v>
      </c>
      <c r="AC191">
        <v>0</v>
      </c>
      <c r="AD191">
        <v>1</v>
      </c>
      <c r="AE191">
        <v>1</v>
      </c>
      <c r="AF191" t="s">
        <v>4</v>
      </c>
      <c r="AG191">
        <v>0.97</v>
      </c>
      <c r="AH191">
        <v>2</v>
      </c>
      <c r="AI191">
        <v>111272508</v>
      </c>
      <c r="AJ191">
        <v>167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ROW(Source!A92)</f>
        <v>92</v>
      </c>
      <c r="B192">
        <v>111272511</v>
      </c>
      <c r="C192">
        <v>111272507</v>
      </c>
      <c r="D192">
        <v>76739618</v>
      </c>
      <c r="E192">
        <v>1</v>
      </c>
      <c r="F192">
        <v>1</v>
      </c>
      <c r="G192">
        <v>1</v>
      </c>
      <c r="H192">
        <v>1</v>
      </c>
      <c r="I192" t="s">
        <v>376</v>
      </c>
      <c r="J192" t="s">
        <v>4</v>
      </c>
      <c r="K192" t="s">
        <v>377</v>
      </c>
      <c r="L192">
        <v>1369</v>
      </c>
      <c r="N192">
        <v>1013</v>
      </c>
      <c r="O192" t="s">
        <v>272</v>
      </c>
      <c r="P192" t="s">
        <v>272</v>
      </c>
      <c r="Q192">
        <v>1</v>
      </c>
      <c r="X192">
        <v>1.46</v>
      </c>
      <c r="Y192">
        <v>0</v>
      </c>
      <c r="Z192">
        <v>0</v>
      </c>
      <c r="AA192">
        <v>0</v>
      </c>
      <c r="AB192">
        <v>14.09</v>
      </c>
      <c r="AC192">
        <v>0</v>
      </c>
      <c r="AD192">
        <v>1</v>
      </c>
      <c r="AE192">
        <v>1</v>
      </c>
      <c r="AF192" t="s">
        <v>4</v>
      </c>
      <c r="AG192">
        <v>1.46</v>
      </c>
      <c r="AH192">
        <v>2</v>
      </c>
      <c r="AI192">
        <v>111272509</v>
      </c>
      <c r="AJ192">
        <v>168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ROW(Source!A93)</f>
        <v>93</v>
      </c>
      <c r="B193">
        <v>111272515</v>
      </c>
      <c r="C193">
        <v>111272512</v>
      </c>
      <c r="D193">
        <v>76739566</v>
      </c>
      <c r="E193">
        <v>1</v>
      </c>
      <c r="F193">
        <v>1</v>
      </c>
      <c r="G193">
        <v>1</v>
      </c>
      <c r="H193">
        <v>1</v>
      </c>
      <c r="I193" t="s">
        <v>380</v>
      </c>
      <c r="J193" t="s">
        <v>4</v>
      </c>
      <c r="K193" t="s">
        <v>381</v>
      </c>
      <c r="L193">
        <v>1369</v>
      </c>
      <c r="N193">
        <v>1013</v>
      </c>
      <c r="O193" t="s">
        <v>272</v>
      </c>
      <c r="P193" t="s">
        <v>272</v>
      </c>
      <c r="Q193">
        <v>1</v>
      </c>
      <c r="X193">
        <v>0.65</v>
      </c>
      <c r="Y193">
        <v>0</v>
      </c>
      <c r="Z193">
        <v>0</v>
      </c>
      <c r="AA193">
        <v>0</v>
      </c>
      <c r="AB193">
        <v>11.09</v>
      </c>
      <c r="AC193">
        <v>0</v>
      </c>
      <c r="AD193">
        <v>1</v>
      </c>
      <c r="AE193">
        <v>1</v>
      </c>
      <c r="AF193" t="s">
        <v>4</v>
      </c>
      <c r="AG193">
        <v>0.65</v>
      </c>
      <c r="AH193">
        <v>2</v>
      </c>
      <c r="AI193">
        <v>111272513</v>
      </c>
      <c r="AJ193">
        <v>169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ROW(Source!A93)</f>
        <v>93</v>
      </c>
      <c r="B194">
        <v>111272516</v>
      </c>
      <c r="C194">
        <v>111272512</v>
      </c>
      <c r="D194">
        <v>76739618</v>
      </c>
      <c r="E194">
        <v>1</v>
      </c>
      <c r="F194">
        <v>1</v>
      </c>
      <c r="G194">
        <v>1</v>
      </c>
      <c r="H194">
        <v>1</v>
      </c>
      <c r="I194" t="s">
        <v>376</v>
      </c>
      <c r="J194" t="s">
        <v>4</v>
      </c>
      <c r="K194" t="s">
        <v>377</v>
      </c>
      <c r="L194">
        <v>1369</v>
      </c>
      <c r="N194">
        <v>1013</v>
      </c>
      <c r="O194" t="s">
        <v>272</v>
      </c>
      <c r="P194" t="s">
        <v>272</v>
      </c>
      <c r="Q194">
        <v>1</v>
      </c>
      <c r="X194">
        <v>0.97</v>
      </c>
      <c r="Y194">
        <v>0</v>
      </c>
      <c r="Z194">
        <v>0</v>
      </c>
      <c r="AA194">
        <v>0</v>
      </c>
      <c r="AB194">
        <v>14.09</v>
      </c>
      <c r="AC194">
        <v>0</v>
      </c>
      <c r="AD194">
        <v>1</v>
      </c>
      <c r="AE194">
        <v>1</v>
      </c>
      <c r="AF194" t="s">
        <v>4</v>
      </c>
      <c r="AG194">
        <v>0.97</v>
      </c>
      <c r="AH194">
        <v>2</v>
      </c>
      <c r="AI194">
        <v>111272514</v>
      </c>
      <c r="AJ194">
        <v>170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ROW(Source!A94)</f>
        <v>94</v>
      </c>
      <c r="B195">
        <v>111272515</v>
      </c>
      <c r="C195">
        <v>111272512</v>
      </c>
      <c r="D195">
        <v>76739566</v>
      </c>
      <c r="E195">
        <v>1</v>
      </c>
      <c r="F195">
        <v>1</v>
      </c>
      <c r="G195">
        <v>1</v>
      </c>
      <c r="H195">
        <v>1</v>
      </c>
      <c r="I195" t="s">
        <v>380</v>
      </c>
      <c r="J195" t="s">
        <v>4</v>
      </c>
      <c r="K195" t="s">
        <v>381</v>
      </c>
      <c r="L195">
        <v>1369</v>
      </c>
      <c r="N195">
        <v>1013</v>
      </c>
      <c r="O195" t="s">
        <v>272</v>
      </c>
      <c r="P195" t="s">
        <v>272</v>
      </c>
      <c r="Q195">
        <v>1</v>
      </c>
      <c r="X195">
        <v>0.65</v>
      </c>
      <c r="Y195">
        <v>0</v>
      </c>
      <c r="Z195">
        <v>0</v>
      </c>
      <c r="AA195">
        <v>0</v>
      </c>
      <c r="AB195">
        <v>11.09</v>
      </c>
      <c r="AC195">
        <v>0</v>
      </c>
      <c r="AD195">
        <v>1</v>
      </c>
      <c r="AE195">
        <v>1</v>
      </c>
      <c r="AF195" t="s">
        <v>4</v>
      </c>
      <c r="AG195">
        <v>0.65</v>
      </c>
      <c r="AH195">
        <v>2</v>
      </c>
      <c r="AI195">
        <v>111272513</v>
      </c>
      <c r="AJ195">
        <v>171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ROW(Source!A94)</f>
        <v>94</v>
      </c>
      <c r="B196">
        <v>111272516</v>
      </c>
      <c r="C196">
        <v>111272512</v>
      </c>
      <c r="D196">
        <v>76739618</v>
      </c>
      <c r="E196">
        <v>1</v>
      </c>
      <c r="F196">
        <v>1</v>
      </c>
      <c r="G196">
        <v>1</v>
      </c>
      <c r="H196">
        <v>1</v>
      </c>
      <c r="I196" t="s">
        <v>376</v>
      </c>
      <c r="J196" t="s">
        <v>4</v>
      </c>
      <c r="K196" t="s">
        <v>377</v>
      </c>
      <c r="L196">
        <v>1369</v>
      </c>
      <c r="N196">
        <v>1013</v>
      </c>
      <c r="O196" t="s">
        <v>272</v>
      </c>
      <c r="P196" t="s">
        <v>272</v>
      </c>
      <c r="Q196">
        <v>1</v>
      </c>
      <c r="X196">
        <v>0.97</v>
      </c>
      <c r="Y196">
        <v>0</v>
      </c>
      <c r="Z196">
        <v>0</v>
      </c>
      <c r="AA196">
        <v>0</v>
      </c>
      <c r="AB196">
        <v>14.09</v>
      </c>
      <c r="AC196">
        <v>0</v>
      </c>
      <c r="AD196">
        <v>1</v>
      </c>
      <c r="AE196">
        <v>1</v>
      </c>
      <c r="AF196" t="s">
        <v>4</v>
      </c>
      <c r="AG196">
        <v>0.97</v>
      </c>
      <c r="AH196">
        <v>2</v>
      </c>
      <c r="AI196">
        <v>111272514</v>
      </c>
      <c r="AJ196">
        <v>172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ROW(Source!A95)</f>
        <v>95</v>
      </c>
      <c r="B197">
        <v>111272520</v>
      </c>
      <c r="C197">
        <v>111272517</v>
      </c>
      <c r="D197">
        <v>76740528</v>
      </c>
      <c r="E197">
        <v>1</v>
      </c>
      <c r="F197">
        <v>1</v>
      </c>
      <c r="G197">
        <v>1</v>
      </c>
      <c r="H197">
        <v>1</v>
      </c>
      <c r="I197" t="s">
        <v>370</v>
      </c>
      <c r="J197" t="s">
        <v>4</v>
      </c>
      <c r="K197" t="s">
        <v>371</v>
      </c>
      <c r="L197">
        <v>1369</v>
      </c>
      <c r="N197">
        <v>1013</v>
      </c>
      <c r="O197" t="s">
        <v>272</v>
      </c>
      <c r="P197" t="s">
        <v>272</v>
      </c>
      <c r="Q197">
        <v>1</v>
      </c>
      <c r="X197">
        <v>0.81</v>
      </c>
      <c r="Y197">
        <v>0</v>
      </c>
      <c r="Z197">
        <v>0</v>
      </c>
      <c r="AA197">
        <v>0</v>
      </c>
      <c r="AB197">
        <v>12.92</v>
      </c>
      <c r="AC197">
        <v>0</v>
      </c>
      <c r="AD197">
        <v>1</v>
      </c>
      <c r="AE197">
        <v>1</v>
      </c>
      <c r="AF197" t="s">
        <v>4</v>
      </c>
      <c r="AG197">
        <v>0.81</v>
      </c>
      <c r="AH197">
        <v>2</v>
      </c>
      <c r="AI197">
        <v>111272518</v>
      </c>
      <c r="AJ197">
        <v>173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ROW(Source!A95)</f>
        <v>95</v>
      </c>
      <c r="B198">
        <v>111272521</v>
      </c>
      <c r="C198">
        <v>111272517</v>
      </c>
      <c r="D198">
        <v>76739568</v>
      </c>
      <c r="E198">
        <v>1</v>
      </c>
      <c r="F198">
        <v>1</v>
      </c>
      <c r="G198">
        <v>1</v>
      </c>
      <c r="H198">
        <v>1</v>
      </c>
      <c r="I198" t="s">
        <v>372</v>
      </c>
      <c r="J198" t="s">
        <v>4</v>
      </c>
      <c r="K198" t="s">
        <v>373</v>
      </c>
      <c r="L198">
        <v>1369</v>
      </c>
      <c r="N198">
        <v>1013</v>
      </c>
      <c r="O198" t="s">
        <v>272</v>
      </c>
      <c r="P198" t="s">
        <v>272</v>
      </c>
      <c r="Q198">
        <v>1</v>
      </c>
      <c r="X198">
        <v>0.81</v>
      </c>
      <c r="Y198">
        <v>0</v>
      </c>
      <c r="Z198">
        <v>0</v>
      </c>
      <c r="AA198">
        <v>0</v>
      </c>
      <c r="AB198">
        <v>12.69</v>
      </c>
      <c r="AC198">
        <v>0</v>
      </c>
      <c r="AD198">
        <v>1</v>
      </c>
      <c r="AE198">
        <v>1</v>
      </c>
      <c r="AF198" t="s">
        <v>4</v>
      </c>
      <c r="AG198">
        <v>0.81</v>
      </c>
      <c r="AH198">
        <v>2</v>
      </c>
      <c r="AI198">
        <v>111272519</v>
      </c>
      <c r="AJ198">
        <v>174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ROW(Source!A96)</f>
        <v>96</v>
      </c>
      <c r="B199">
        <v>111272520</v>
      </c>
      <c r="C199">
        <v>111272517</v>
      </c>
      <c r="D199">
        <v>76740528</v>
      </c>
      <c r="E199">
        <v>1</v>
      </c>
      <c r="F199">
        <v>1</v>
      </c>
      <c r="G199">
        <v>1</v>
      </c>
      <c r="H199">
        <v>1</v>
      </c>
      <c r="I199" t="s">
        <v>370</v>
      </c>
      <c r="J199" t="s">
        <v>4</v>
      </c>
      <c r="K199" t="s">
        <v>371</v>
      </c>
      <c r="L199">
        <v>1369</v>
      </c>
      <c r="N199">
        <v>1013</v>
      </c>
      <c r="O199" t="s">
        <v>272</v>
      </c>
      <c r="P199" t="s">
        <v>272</v>
      </c>
      <c r="Q199">
        <v>1</v>
      </c>
      <c r="X199">
        <v>0.81</v>
      </c>
      <c r="Y199">
        <v>0</v>
      </c>
      <c r="Z199">
        <v>0</v>
      </c>
      <c r="AA199">
        <v>0</v>
      </c>
      <c r="AB199">
        <v>12.92</v>
      </c>
      <c r="AC199">
        <v>0</v>
      </c>
      <c r="AD199">
        <v>1</v>
      </c>
      <c r="AE199">
        <v>1</v>
      </c>
      <c r="AF199" t="s">
        <v>4</v>
      </c>
      <c r="AG199">
        <v>0.81</v>
      </c>
      <c r="AH199">
        <v>2</v>
      </c>
      <c r="AI199">
        <v>111272518</v>
      </c>
      <c r="AJ199">
        <v>175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ROW(Source!A96)</f>
        <v>96</v>
      </c>
      <c r="B200">
        <v>111272521</v>
      </c>
      <c r="C200">
        <v>111272517</v>
      </c>
      <c r="D200">
        <v>76739568</v>
      </c>
      <c r="E200">
        <v>1</v>
      </c>
      <c r="F200">
        <v>1</v>
      </c>
      <c r="G200">
        <v>1</v>
      </c>
      <c r="H200">
        <v>1</v>
      </c>
      <c r="I200" t="s">
        <v>372</v>
      </c>
      <c r="J200" t="s">
        <v>4</v>
      </c>
      <c r="K200" t="s">
        <v>373</v>
      </c>
      <c r="L200">
        <v>1369</v>
      </c>
      <c r="N200">
        <v>1013</v>
      </c>
      <c r="O200" t="s">
        <v>272</v>
      </c>
      <c r="P200" t="s">
        <v>272</v>
      </c>
      <c r="Q200">
        <v>1</v>
      </c>
      <c r="X200">
        <v>0.81</v>
      </c>
      <c r="Y200">
        <v>0</v>
      </c>
      <c r="Z200">
        <v>0</v>
      </c>
      <c r="AA200">
        <v>0</v>
      </c>
      <c r="AB200">
        <v>12.69</v>
      </c>
      <c r="AC200">
        <v>0</v>
      </c>
      <c r="AD200">
        <v>1</v>
      </c>
      <c r="AE200">
        <v>1</v>
      </c>
      <c r="AF200" t="s">
        <v>4</v>
      </c>
      <c r="AG200">
        <v>0.81</v>
      </c>
      <c r="AH200">
        <v>2</v>
      </c>
      <c r="AI200">
        <v>111272519</v>
      </c>
      <c r="AJ200">
        <v>176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ТЕР МО</vt:lpstr>
      <vt:lpstr>Source</vt:lpstr>
      <vt:lpstr>SourceObSm</vt:lpstr>
      <vt:lpstr>SmtRes</vt:lpstr>
      <vt:lpstr>EtalonRes</vt:lpstr>
      <vt:lpstr>'Смета 12 гр. ТЕР МО'!Заголовки_для_печати</vt:lpstr>
      <vt:lpstr>'Смета 12 гр. ТЕР МО'!Область_печати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2022-04-21T07:33:30Z</dcterms:created>
  <dcterms:modified xsi:type="dcterms:W3CDTF">2022-04-21T07:34:17Z</dcterms:modified>
</cp:coreProperties>
</file>